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ViniciusFonse\Downloads\"/>
    </mc:Choice>
  </mc:AlternateContent>
  <xr:revisionPtr revIDLastSave="0" documentId="13_ncr:1_{82412347-2FD9-4FCD-8409-574C213FD7BB}" xr6:coauthVersionLast="47" xr6:coauthVersionMax="47" xr10:uidLastSave="{00000000-0000-0000-0000-000000000000}"/>
  <bookViews>
    <workbookView xWindow="31185" yWindow="1590" windowWidth="14610" windowHeight="15480" xr2:uid="{E8E52970-DB7D-44B0-A491-D77F97909A84}"/>
  </bookViews>
  <sheets>
    <sheet name="RESUMO" sheetId="1" r:id="rId1"/>
    <sheet name="CUSTOS DE MÃO DE OBRA" sheetId="2" r:id="rId2"/>
    <sheet name="CUSTOS DE MÃO DE OBRA (COND.)" sheetId="10" r:id="rId3"/>
    <sheet name="UNIFORMES-EPI's" sheetId="6" r:id="rId4"/>
    <sheet name="MATERIAIS-EQUIPAMENTOS 2" sheetId="8" r:id="rId5"/>
  </sheets>
  <definedNames>
    <definedName name="ADM">#REF!</definedName>
    <definedName name="LUCR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2" l="1"/>
  <c r="H98" i="2"/>
  <c r="H97" i="2"/>
  <c r="H96" i="2"/>
  <c r="H95" i="2"/>
  <c r="H94" i="2"/>
  <c r="H84" i="2"/>
  <c r="H83" i="2"/>
  <c r="H81" i="2"/>
  <c r="H110" i="2"/>
  <c r="F64" i="2"/>
  <c r="G12" i="1"/>
  <c r="G11" i="1"/>
  <c r="G9" i="1"/>
  <c r="G10" i="1"/>
  <c r="G12" i="6" a="1"/>
  <c r="G12" i="6" s="1"/>
  <c r="F12" i="6" s="1"/>
  <c r="G21" i="8" a="1"/>
  <c r="G21" i="8" s="1"/>
  <c r="F21" i="8" s="1"/>
  <c r="G22" i="8" a="1"/>
  <c r="G22" i="8" s="1"/>
  <c r="F22" i="8" s="1"/>
  <c r="G23" i="8" a="1"/>
  <c r="G23" i="8" s="1"/>
  <c r="F23" i="8" s="1"/>
  <c r="G18" i="8" a="1"/>
  <c r="G18" i="8" s="1"/>
  <c r="G19" i="8" a="1"/>
  <c r="G19" i="8" s="1"/>
  <c r="G20" i="8" a="1"/>
  <c r="G20" i="8" s="1"/>
  <c r="F20" i="8" s="1"/>
  <c r="G21" i="6" a="1"/>
  <c r="G21" i="6" s="1"/>
  <c r="F21" i="6" s="1"/>
  <c r="G20" i="6" a="1"/>
  <c r="G20" i="6" s="1"/>
  <c r="F20" i="6" s="1"/>
  <c r="J33" i="10" l="1"/>
  <c r="I33" i="10"/>
  <c r="H137" i="10" l="1"/>
  <c r="H111" i="10"/>
  <c r="I65" i="10"/>
  <c r="J64" i="10"/>
  <c r="I64" i="10"/>
  <c r="H59" i="10"/>
  <c r="J30" i="10"/>
  <c r="J31" i="10" s="1"/>
  <c r="I30" i="10"/>
  <c r="I34" i="10" s="1"/>
  <c r="I99" i="10" s="1"/>
  <c r="H101" i="10" l="1"/>
  <c r="I68" i="10"/>
  <c r="I75" i="10" s="1"/>
  <c r="J34" i="10"/>
  <c r="I53" i="10"/>
  <c r="I54" i="10"/>
  <c r="I55" i="10"/>
  <c r="I97" i="10"/>
  <c r="I96" i="10"/>
  <c r="I42" i="10"/>
  <c r="I95" i="10"/>
  <c r="I83" i="10"/>
  <c r="I84" i="10"/>
  <c r="I41" i="10"/>
  <c r="I81" i="10"/>
  <c r="I98" i="10"/>
  <c r="I51" i="10"/>
  <c r="I94" i="10"/>
  <c r="I56" i="10"/>
  <c r="H85" i="10"/>
  <c r="J65" i="10"/>
  <c r="J68" i="10" s="1"/>
  <c r="J75" i="10" s="1"/>
  <c r="I57" i="10"/>
  <c r="I43" i="10"/>
  <c r="H82" i="10"/>
  <c r="H86" i="10"/>
  <c r="I52" i="10"/>
  <c r="I58" i="10"/>
  <c r="I142" i="10"/>
  <c r="H44" i="10"/>
  <c r="H45" i="10" s="1"/>
  <c r="I101" i="10" l="1"/>
  <c r="H102" i="10"/>
  <c r="J98" i="10"/>
  <c r="J99" i="10"/>
  <c r="J51" i="10"/>
  <c r="J94" i="10"/>
  <c r="J84" i="10"/>
  <c r="J57" i="10"/>
  <c r="J58" i="10"/>
  <c r="J95" i="10"/>
  <c r="J43" i="10"/>
  <c r="J142" i="10"/>
  <c r="J96" i="10"/>
  <c r="J81" i="10"/>
  <c r="J52" i="10"/>
  <c r="J42" i="10"/>
  <c r="J41" i="10"/>
  <c r="J53" i="10"/>
  <c r="J83" i="10"/>
  <c r="J97" i="10"/>
  <c r="J55" i="10"/>
  <c r="J54" i="10"/>
  <c r="J56" i="10"/>
  <c r="I45" i="10"/>
  <c r="H46" i="10"/>
  <c r="J45" i="10"/>
  <c r="I44" i="10"/>
  <c r="J85" i="10"/>
  <c r="I85" i="10"/>
  <c r="H87" i="10"/>
  <c r="J86" i="10"/>
  <c r="I86" i="10"/>
  <c r="J82" i="10"/>
  <c r="I82" i="10"/>
  <c r="I59" i="10"/>
  <c r="I74" i="10" s="1"/>
  <c r="H103" i="10" l="1"/>
  <c r="H104" i="10" s="1"/>
  <c r="H105" i="10" s="1"/>
  <c r="J102" i="10"/>
  <c r="J101" i="10"/>
  <c r="I102" i="10"/>
  <c r="I103" i="10" s="1"/>
  <c r="J44" i="10"/>
  <c r="J46" i="10" s="1"/>
  <c r="J73" i="10" s="1"/>
  <c r="J59" i="10"/>
  <c r="J74" i="10" s="1"/>
  <c r="J87" i="10"/>
  <c r="J144" i="10" s="1"/>
  <c r="I87" i="10"/>
  <c r="I144" i="10" s="1"/>
  <c r="I46" i="10"/>
  <c r="I73" i="10" s="1"/>
  <c r="I76" i="10" s="1"/>
  <c r="J103" i="10" l="1"/>
  <c r="I104" i="10"/>
  <c r="I105" i="10" s="1"/>
  <c r="I116" i="10" s="1"/>
  <c r="J104" i="10"/>
  <c r="J76" i="10"/>
  <c r="J143" i="10" s="1"/>
  <c r="I143" i="10"/>
  <c r="J105" i="10" l="1"/>
  <c r="J116" i="10" s="1"/>
  <c r="I64" i="2"/>
  <c r="H137" i="2"/>
  <c r="G7" i="8" a="1"/>
  <c r="G7" i="8" s="1"/>
  <c r="F7" i="8" s="1"/>
  <c r="G8" i="8" a="1"/>
  <c r="G8" i="8" s="1"/>
  <c r="F8" i="8" s="1"/>
  <c r="G9" i="8" a="1"/>
  <c r="G9" i="8" s="1"/>
  <c r="F9" i="8" s="1"/>
  <c r="G10" i="8" a="1"/>
  <c r="G10" i="8" s="1"/>
  <c r="F10" i="8" s="1"/>
  <c r="G14" i="8" a="1"/>
  <c r="G14" i="8" s="1"/>
  <c r="F14" i="8" s="1"/>
  <c r="F19" i="8"/>
  <c r="G16" i="8" a="1"/>
  <c r="G16" i="8" s="1"/>
  <c r="F16" i="8" s="1"/>
  <c r="G12" i="8" a="1"/>
  <c r="G12" i="8" s="1"/>
  <c r="F12" i="8" s="1"/>
  <c r="G11" i="8" a="1"/>
  <c r="G11" i="8" s="1"/>
  <c r="F11" i="8" s="1"/>
  <c r="G5" i="8" a="1"/>
  <c r="G5" i="8" s="1"/>
  <c r="F5" i="8" s="1"/>
  <c r="B16" i="8"/>
  <c r="B18" i="8" s="1"/>
  <c r="B19" i="8" s="1"/>
  <c r="B20" i="8" s="1"/>
  <c r="B21" i="8" s="1"/>
  <c r="B22" i="8" s="1"/>
  <c r="B23" i="8" s="1"/>
  <c r="G15" i="8" a="1"/>
  <c r="G15" i="8" s="1"/>
  <c r="F15" i="8" s="1"/>
  <c r="G13" i="8" a="1"/>
  <c r="G13" i="8" s="1"/>
  <c r="F13" i="8" s="1"/>
  <c r="G6" i="8" a="1"/>
  <c r="G6" i="8" s="1"/>
  <c r="F6" i="8" s="1"/>
  <c r="G4" i="8" a="1"/>
  <c r="G4" i="8" s="1"/>
  <c r="G18" i="6" a="1"/>
  <c r="G18" i="6" s="1"/>
  <c r="G19" i="6" a="1"/>
  <c r="G19" i="6" s="1"/>
  <c r="F19" i="6" s="1"/>
  <c r="G14" i="6" a="1"/>
  <c r="G14" i="6" s="1"/>
  <c r="B19" i="6"/>
  <c r="B20" i="6" s="1"/>
  <c r="B21" i="6" s="1"/>
  <c r="I63" i="2"/>
  <c r="I30" i="2"/>
  <c r="G16" i="6" a="1"/>
  <c r="G16" i="6" s="1"/>
  <c r="F16" i="6" s="1"/>
  <c r="G15" i="6" a="1"/>
  <c r="G15" i="6" s="1"/>
  <c r="G13" i="6" a="1"/>
  <c r="G13" i="6" s="1"/>
  <c r="G11" i="6" a="1"/>
  <c r="G11" i="6" s="1"/>
  <c r="G10" i="6" a="1"/>
  <c r="G10" i="6" s="1"/>
  <c r="G9" i="6" a="1"/>
  <c r="G9" i="6" s="1"/>
  <c r="G8" i="6" a="1"/>
  <c r="G8" i="6" s="1"/>
  <c r="G7" i="6" a="1"/>
  <c r="G7" i="6" s="1"/>
  <c r="G6" i="6" a="1"/>
  <c r="G6" i="6" s="1"/>
  <c r="G5" i="6" a="1"/>
  <c r="G5" i="6" s="1"/>
  <c r="G4" i="6" a="1"/>
  <c r="G4" i="6" s="1"/>
  <c r="F18" i="6" l="1"/>
  <c r="F22" i="6" s="1"/>
  <c r="G22" i="6"/>
  <c r="F18" i="8"/>
  <c r="F24" i="8" s="1"/>
  <c r="G24" i="8"/>
  <c r="G25" i="8"/>
  <c r="G17" i="8"/>
  <c r="G23" i="6"/>
  <c r="G17" i="6"/>
  <c r="I68" i="2"/>
  <c r="F4" i="8"/>
  <c r="J64" i="2"/>
  <c r="J63" i="2"/>
  <c r="F25" i="8" l="1"/>
  <c r="F17" i="8"/>
  <c r="E29" i="8" s="1"/>
  <c r="J68" i="2"/>
  <c r="I75" i="2"/>
  <c r="H111" i="2"/>
  <c r="E30" i="8" l="1"/>
  <c r="I124" i="2"/>
  <c r="J124" i="2"/>
  <c r="J30" i="2"/>
  <c r="J31" i="2" s="1"/>
  <c r="I33" i="2"/>
  <c r="I124" i="10" l="1"/>
  <c r="J124" i="10"/>
  <c r="I142" i="2"/>
  <c r="I99" i="2"/>
  <c r="I57" i="2"/>
  <c r="I56" i="2"/>
  <c r="I53" i="2"/>
  <c r="I52" i="2"/>
  <c r="I51" i="2"/>
  <c r="I50" i="2"/>
  <c r="I55" i="2"/>
  <c r="I54" i="2"/>
  <c r="F10" i="6"/>
  <c r="I58" i="2" l="1"/>
  <c r="I74" i="2" l="1"/>
  <c r="F4" i="6"/>
  <c r="I84" i="2" l="1"/>
  <c r="I83" i="2"/>
  <c r="I41" i="2"/>
  <c r="J33" i="2" l="1"/>
  <c r="I98" i="2"/>
  <c r="I97" i="2"/>
  <c r="I95" i="2"/>
  <c r="I96" i="2"/>
  <c r="J50" i="2" l="1"/>
  <c r="J99" i="2"/>
  <c r="I81" i="2"/>
  <c r="J41" i="2"/>
  <c r="H82" i="2"/>
  <c r="I82" i="2" s="1"/>
  <c r="J98" i="2"/>
  <c r="J96" i="2"/>
  <c r="J95" i="2"/>
  <c r="J97" i="2"/>
  <c r="J83" i="2" l="1"/>
  <c r="I42" i="2"/>
  <c r="J57" i="2"/>
  <c r="I94" i="2" l="1"/>
  <c r="I101" i="2" s="1"/>
  <c r="H101" i="2"/>
  <c r="H86" i="2"/>
  <c r="I86" i="2" s="1"/>
  <c r="H102" i="2" l="1"/>
  <c r="H103" i="2" s="1"/>
  <c r="J94" i="2"/>
  <c r="J101" i="2" s="1"/>
  <c r="H58" i="2"/>
  <c r="J142" i="2"/>
  <c r="H104" i="2" l="1"/>
  <c r="I102" i="2"/>
  <c r="I103" i="2" s="1"/>
  <c r="J102" i="2"/>
  <c r="J103" i="2" s="1"/>
  <c r="H43" i="2"/>
  <c r="H44" i="2" s="1"/>
  <c r="I44" i="2" s="1"/>
  <c r="J40" i="2"/>
  <c r="I40" i="2"/>
  <c r="I43" i="2" s="1"/>
  <c r="H85" i="2"/>
  <c r="J84" i="2"/>
  <c r="J81" i="2"/>
  <c r="J82" i="2"/>
  <c r="J86" i="2"/>
  <c r="J75" i="2"/>
  <c r="J51" i="2"/>
  <c r="J52" i="2"/>
  <c r="J53" i="2"/>
  <c r="J54" i="2"/>
  <c r="J55" i="2"/>
  <c r="J56" i="2"/>
  <c r="J42" i="2"/>
  <c r="I45" i="2" l="1"/>
  <c r="I73" i="2" s="1"/>
  <c r="I76" i="2" s="1"/>
  <c r="I104" i="2"/>
  <c r="I105" i="2" s="1"/>
  <c r="I116" i="2" s="1"/>
  <c r="H105" i="2"/>
  <c r="I85" i="2"/>
  <c r="I87" i="2" s="1"/>
  <c r="I144" i="2" s="1"/>
  <c r="H87" i="2"/>
  <c r="H45" i="2"/>
  <c r="J44" i="2"/>
  <c r="J85" i="2"/>
  <c r="J87" i="2" s="1"/>
  <c r="J144" i="2" s="1"/>
  <c r="J58" i="2"/>
  <c r="J43" i="2"/>
  <c r="F15" i="6"/>
  <c r="F14" i="6"/>
  <c r="F13" i="6"/>
  <c r="F11" i="6"/>
  <c r="F6" i="6"/>
  <c r="F7" i="6"/>
  <c r="F8" i="6"/>
  <c r="F9" i="6"/>
  <c r="J74" i="2" l="1"/>
  <c r="J104" i="2"/>
  <c r="J105" i="2" s="1"/>
  <c r="J116" i="2" s="1"/>
  <c r="F5" i="6"/>
  <c r="I143" i="2"/>
  <c r="J45" i="2"/>
  <c r="F23" i="6" l="1"/>
  <c r="J123" i="10" s="1"/>
  <c r="J126" i="10" s="1"/>
  <c r="F17" i="6"/>
  <c r="J73" i="2"/>
  <c r="J76" i="2" s="1"/>
  <c r="J143" i="2" s="1"/>
  <c r="I123" i="10" l="1"/>
  <c r="I126" i="10" s="1"/>
  <c r="I146" i="10" s="1"/>
  <c r="I123" i="2"/>
  <c r="I126" i="2" s="1"/>
  <c r="J123" i="2"/>
  <c r="J126" i="2" s="1"/>
  <c r="J110" i="2" s="1"/>
  <c r="J111" i="2" s="1"/>
  <c r="J117" i="2" s="1"/>
  <c r="J118" i="2" s="1"/>
  <c r="J145" i="2" s="1"/>
  <c r="J146" i="10"/>
  <c r="J110" i="10"/>
  <c r="J111" i="10" s="1"/>
  <c r="J117" i="10" s="1"/>
  <c r="J118" i="10" s="1"/>
  <c r="J145" i="10" s="1"/>
  <c r="I110" i="2" l="1"/>
  <c r="I111" i="2" s="1"/>
  <c r="I117" i="2" s="1"/>
  <c r="I118" i="2" s="1"/>
  <c r="I145" i="2" s="1"/>
  <c r="I147" i="2" s="1"/>
  <c r="I131" i="2" s="1"/>
  <c r="I146" i="2"/>
  <c r="I110" i="10"/>
  <c r="I111" i="10" s="1"/>
  <c r="I117" i="10" s="1"/>
  <c r="I118" i="10" s="1"/>
  <c r="I145" i="10" s="1"/>
  <c r="I147" i="10" s="1"/>
  <c r="I131" i="10" s="1"/>
  <c r="I132" i="10" s="1"/>
  <c r="J146" i="2"/>
  <c r="J147" i="2" s="1"/>
  <c r="J131" i="2" s="1"/>
  <c r="J147" i="10"/>
  <c r="J131" i="10" s="1"/>
  <c r="J132" i="10" s="1"/>
  <c r="J135" i="10" s="1"/>
  <c r="J136" i="10" l="1"/>
  <c r="I135" i="10"/>
  <c r="J134" i="10"/>
  <c r="I136" i="10"/>
  <c r="I134" i="10"/>
  <c r="J132" i="2"/>
  <c r="J136" i="2" s="1"/>
  <c r="I132" i="2"/>
  <c r="J137" i="10" l="1"/>
  <c r="J148" i="10" s="1"/>
  <c r="J149" i="10" s="1"/>
  <c r="H12" i="1" s="1"/>
  <c r="I12" i="1" s="1"/>
  <c r="I137" i="10"/>
  <c r="I148" i="10" s="1"/>
  <c r="I149" i="10" s="1"/>
  <c r="H11" i="1" s="1"/>
  <c r="I11" i="1" s="1"/>
  <c r="J135" i="2"/>
  <c r="J134" i="2"/>
  <c r="I135" i="2"/>
  <c r="I134" i="2"/>
  <c r="I136" i="2"/>
  <c r="I137" i="2" l="1"/>
  <c r="I148" i="2" s="1"/>
  <c r="I149" i="2" s="1"/>
  <c r="H9" i="1" s="1"/>
  <c r="J137" i="2"/>
  <c r="J148" i="2" s="1"/>
  <c r="J149" i="2" s="1"/>
  <c r="H10" i="1" s="1"/>
  <c r="I10" i="1" s="1"/>
  <c r="H13" i="1" l="1"/>
  <c r="I9" i="1"/>
  <c r="I1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<sst xmlns="http://schemas.openxmlformats.org/spreadsheetml/2006/main" count="619" uniqueCount="208">
  <si>
    <t>ANEXO I</t>
  </si>
  <si>
    <t>PLANILHA ESTIMATIVA DE CUSTOS E FORMAÇÃO DE PREÇOS</t>
  </si>
  <si>
    <t>DESCRIÇÃO</t>
  </si>
  <si>
    <t>QUANTIDADE DE POSTOS</t>
  </si>
  <si>
    <t>QUANTIDADE DE FUNCIONÁRIOS POR POSTOS</t>
  </si>
  <si>
    <t>VALOR MENSAL</t>
  </si>
  <si>
    <t>VALOR TOTAL
30 MESES</t>
  </si>
  <si>
    <t>TOTAL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</si>
  <si>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</si>
  <si>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</si>
  <si>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</si>
  <si>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DISCRIMINAÇÃO DOS SERVIÇOS (DADOS REFERENTE À CONTRATAÇÃO)</t>
  </si>
  <si>
    <t>Data de apresentação da proposta (dia/mês/ano)</t>
  </si>
  <si>
    <t>-</t>
  </si>
  <si>
    <t>Município/UF:</t>
  </si>
  <si>
    <t>Rio de Janeiro/RJ</t>
  </si>
  <si>
    <t>Ano, Acordo, Convenção ou Sentença Normativa em Dissídio Coletivo:</t>
  </si>
  <si>
    <t>Nº de meses de execução contratual:</t>
  </si>
  <si>
    <t>30 meses</t>
  </si>
  <si>
    <t>Tipo de Serviço:</t>
  </si>
  <si>
    <t>Unidade de Medida:</t>
  </si>
  <si>
    <t>Posto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</si>
  <si>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</si>
  <si>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</si>
  <si>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</si>
  <si>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5173-30</t>
  </si>
  <si>
    <t>Salário Normativo da categoria profissional:</t>
  </si>
  <si>
    <t>Categoria profissional (vinculada à execução contratual):</t>
  </si>
  <si>
    <t>Data base da categoria (dia/mês/ano):</t>
  </si>
  <si>
    <t>Módulo 1 - Composição da Remuneração</t>
  </si>
  <si>
    <t>Profissional</t>
  </si>
  <si>
    <t>Composição da Remuneração</t>
  </si>
  <si>
    <t>Salário Mínimo</t>
  </si>
  <si>
    <t>Percentual (%)</t>
  </si>
  <si>
    <t>Valor (R$)</t>
  </si>
  <si>
    <t>A</t>
  </si>
  <si>
    <t>Salário-base</t>
  </si>
  <si>
    <t>B</t>
  </si>
  <si>
    <t>Adicional de Periculosidade</t>
  </si>
  <si>
    <t>C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</si>
  <si>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</si>
  <si>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</si>
  <si>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</si>
  <si>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</si>
  <si>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</si>
  <si>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</si>
  <si>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</si>
  <si>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</si>
  <si>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</si>
  <si>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</si>
  <si>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</si>
  <si>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</si>
  <si>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</si>
  <si>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</si>
  <si>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</si>
  <si>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</si>
  <si>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</si>
  <si>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</si>
  <si>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</si>
  <si>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</si>
  <si>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</si>
  <si>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</si>
  <si>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</si>
  <si>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</si>
  <si>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</si>
  <si>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</si>
  <si>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</si>
  <si>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</si>
  <si>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</si>
  <si>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</si>
  <si>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Valor unitário</t>
  </si>
  <si>
    <t>Qtd de dias</t>
  </si>
  <si>
    <t>% de desconto</t>
  </si>
  <si>
    <t>Outros (especificar)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</si>
  <si>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</si>
  <si>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</si>
  <si>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</si>
  <si>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</si>
  <si>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</si>
  <si>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</si>
  <si>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</si>
  <si>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</si>
  <si>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</si>
  <si>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</si>
  <si>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</si>
  <si>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</si>
  <si>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</si>
  <si>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</si>
  <si>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</si>
  <si>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</si>
  <si>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</si>
  <si>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</si>
  <si>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</si>
  <si>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4 -Custo de Reposição do Profissional Ausente</t>
  </si>
  <si>
    <t>Custo de Reposição do Profissional Ausente</t>
  </si>
  <si>
    <t>Módulo 5 - Insumos Diversos</t>
  </si>
  <si>
    <t>Insumos Diversos</t>
  </si>
  <si>
    <t>Uniformes e EPI’s</t>
  </si>
  <si>
    <t>Materiais e 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</si>
  <si>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</si>
  <si>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</si>
  <si>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</si>
  <si>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</si>
  <si>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</si>
  <si>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</si>
  <si>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</si>
  <si>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C.2. Tributos Municipais –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</si>
  <si>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</si>
  <si>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</si>
  <si>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</si>
  <si>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</si>
  <si>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</si>
  <si>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UNIFORMES/EPI's - POR FUNCIONÁRIO</t>
  </si>
  <si>
    <t>Item</t>
  </si>
  <si>
    <t>Descrição</t>
  </si>
  <si>
    <t>Valor unitário R$</t>
  </si>
  <si>
    <t xml:space="preserve">Quantidade </t>
  </si>
  <si>
    <t>Valor Mensal</t>
  </si>
  <si>
    <t>Valor Global (30 meses)</t>
  </si>
  <si>
    <t>Periodicidade</t>
  </si>
  <si>
    <t>Calça tática</t>
  </si>
  <si>
    <t>Anual</t>
  </si>
  <si>
    <t>Camisa de manga curta, em malha de algodão</t>
  </si>
  <si>
    <t>Semestral</t>
  </si>
  <si>
    <t>Camisas de manga comprida, em malha de algodão</t>
  </si>
  <si>
    <t>Camisa tipo gandola</t>
  </si>
  <si>
    <t>Cinto de nylon</t>
  </si>
  <si>
    <t>Cinto de guarnição</t>
  </si>
  <si>
    <t>Coturno (par)</t>
  </si>
  <si>
    <t>Meia de algodão (par)</t>
  </si>
  <si>
    <t>Quepes ou boné com emblema</t>
  </si>
  <si>
    <t>Jaqueta de frio ou japona</t>
  </si>
  <si>
    <t>Capa de chuva</t>
  </si>
  <si>
    <t>Crachá</t>
  </si>
  <si>
    <t>VALOR TOTAL</t>
  </si>
  <si>
    <t>Livro de ocorrência</t>
  </si>
  <si>
    <t>Rádio comunicador – tipo HT</t>
  </si>
  <si>
    <t>Cassetete</t>
  </si>
  <si>
    <t>Porta Cassetete</t>
  </si>
  <si>
    <t>Fiel</t>
  </si>
  <si>
    <t>Lanterna led recarregável</t>
  </si>
  <si>
    <t>Bastão de vigilância (kit bastão de ronda)</t>
  </si>
  <si>
    <t>Apito com fiel</t>
  </si>
  <si>
    <t>Vigilância armada</t>
  </si>
  <si>
    <t>Serviços contínuos de vigilância desarmada, com dedicação exclusiva de mão de obra, para a Dependência da NAV Brasil em Macaé/RJ (DNME), pelo período de 30 (trinta) meses.</t>
  </si>
  <si>
    <t>Trienal</t>
  </si>
  <si>
    <t>Bienal</t>
  </si>
  <si>
    <t xml:space="preserve">Revólver calibre 38 </t>
  </si>
  <si>
    <t xml:space="preserve">Munição calibre 38 </t>
  </si>
  <si>
    <t>Quinquenal</t>
  </si>
  <si>
    <t xml:space="preserve">Colete balístico nível II </t>
  </si>
  <si>
    <t xml:space="preserve">Capa p/ colete balístico </t>
  </si>
  <si>
    <t xml:space="preserve">Binóculo de alta resolução </t>
  </si>
  <si>
    <t>QUANTITATIVO TOTAL VIGILANTES
(12x36)</t>
  </si>
  <si>
    <t>Vigilante Motociclista Patrimonial</t>
  </si>
  <si>
    <t>Vigilante Desarmado Noturno</t>
  </si>
  <si>
    <t>Vigilante Armado Diurno, escala 12x36, de 07 às 19h</t>
  </si>
  <si>
    <t>Vigilante Armado Noturno, escala 12x36, de 19 às 07h</t>
  </si>
  <si>
    <t>Vigilante Armado Diurno</t>
  </si>
  <si>
    <t>Vigilante Patrimonial</t>
  </si>
  <si>
    <t xml:space="preserve">Adicional Noturno </t>
  </si>
  <si>
    <t>Adicional de Hora Noturna Reduzida</t>
  </si>
  <si>
    <t>Adicional Noturno</t>
  </si>
  <si>
    <t>Adicional Condutor</t>
  </si>
  <si>
    <t>Incidência do Submódulo 2.2 sobre custo de reposição</t>
  </si>
  <si>
    <t>I</t>
  </si>
  <si>
    <t>Subtotal antes da incidência do Submódulo 2.2 sobre custo de reposição</t>
  </si>
  <si>
    <t>Substituto na cobertura de outras ausências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</si>
  <si>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</si>
  <si>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</si>
  <si>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</si>
  <si>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</si>
  <si>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</si>
  <si>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</si>
  <si>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 antes da incidência de Proporcional de Férias, 1/3 e 13° Salário sobre custo de reposição</t>
  </si>
  <si>
    <t>Substituto na cobertura de Licença-Paternidade</t>
  </si>
  <si>
    <t>Substituto na cobertura de Ausência por Doença</t>
  </si>
  <si>
    <t>Proporcional de Férias, 1/3 Férias e 13° Salário sobre custo de reposição (exceto licença maternidade)</t>
  </si>
  <si>
    <t>Proporcional de Férias, 1/3 Férias e 13ª Salário sobre custo de reposição (exceto licença maternidade)</t>
  </si>
  <si>
    <t>Vigilante Condutor Armado Diurno</t>
  </si>
  <si>
    <t>Vigilante Condutor Armado Noturno</t>
  </si>
  <si>
    <t xml:space="preserve">Capacete para o Condutor </t>
  </si>
  <si>
    <t xml:space="preserve">Par de luvas para Condutor </t>
  </si>
  <si>
    <t>Óculos Tático para Condutor</t>
  </si>
  <si>
    <t xml:space="preserve">Conjunto Impermeável para Condutor </t>
  </si>
  <si>
    <t>Vigilantes Condutores</t>
  </si>
  <si>
    <t>Viligantes Não Condutores</t>
  </si>
  <si>
    <t>Valor Mensal Unitário</t>
  </si>
  <si>
    <t>Categoria</t>
  </si>
  <si>
    <t>Unit.</t>
  </si>
  <si>
    <t xml:space="preserve">MATERIAIS/EQUIPAMENTOS </t>
  </si>
  <si>
    <t>Vigilante Condutor Armado Diurno, escala 12x36, de 07 às 19h</t>
  </si>
  <si>
    <t>Vigilante Condutor Armado Noturno, escala 12x36, de 19 às 07h</t>
  </si>
  <si>
    <t xml:space="preserve">Farol rotativo tipo giroflex </t>
  </si>
  <si>
    <t>Scooter</t>
  </si>
  <si>
    <t xml:space="preserve">Dispositivo de Proteção contra Surtor (DPS) </t>
  </si>
  <si>
    <t xml:space="preserve">Bateria de Chumbo-Ácido (VRLA) Sobresalente </t>
  </si>
  <si>
    <t xml:space="preserve">Trava de Segurança tipo "U-Lock" </t>
  </si>
  <si>
    <t xml:space="preserve">Colete Refletivo </t>
  </si>
  <si>
    <t>VALOR SUBTOTAL - ITENS AO NÃO CONDUTORES</t>
  </si>
  <si>
    <t>VALOR SUBTOTAL - ITENS AOS CONDUTORES</t>
  </si>
  <si>
    <t>VALOR SUBTOTAL - ITENS AOS NÃO CONDUTORES</t>
  </si>
  <si>
    <t>Protetor Solar</t>
  </si>
  <si>
    <t xml:space="preserve">
</t>
  </si>
  <si>
    <t xml:space="preserve">Transporte </t>
  </si>
  <si>
    <t xml:space="preserve">Auxílio-refeição/alimentação </t>
  </si>
  <si>
    <t>Seguro de vida</t>
  </si>
  <si>
    <t>Auxílio-refeição/alimentação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</si>
</sst>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7" fillId="0" borderId="0"/>
  </cellStyleXfs>
  <cellXfs count="251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2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0" fillId="0" borderId="9" xfId="0" applyBorder="1"/>
    <xf numFmtId="0" fontId="5" fillId="0" borderId="12" xfId="0" applyFont="1" applyBorder="1" applyAlignment="1">
      <alignment vertical="center"/>
    </xf>
    <xf numFmtId="0" fontId="0" fillId="0" borderId="15" xfId="0" applyBorder="1"/>
    <xf numFmtId="0" fontId="5" fillId="0" borderId="12" xfId="0" applyFont="1" applyBorder="1"/>
    <xf numFmtId="0" fontId="0" fillId="0" borderId="8" xfId="0" applyBorder="1"/>
    <xf numFmtId="0" fontId="0" fillId="0" borderId="10" xfId="0" applyBorder="1"/>
    <xf numFmtId="164" fontId="2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/>
    <xf numFmtId="0" fontId="2" fillId="0" borderId="41" xfId="0" applyFont="1" applyBorder="1" applyAlignment="1">
      <alignment horizontal="center" vertical="center"/>
    </xf>
    <xf numFmtId="0" fontId="2" fillId="0" borderId="15" xfId="0" applyFont="1" applyBorder="1"/>
    <xf numFmtId="0" fontId="2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44" fontId="0" fillId="0" borderId="0" xfId="0" applyNumberFormat="1" applyAlignment="1">
      <alignment horizontal="left" vertical="center"/>
    </xf>
    <xf numFmtId="10" fontId="0" fillId="0" borderId="0" xfId="3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/>
    <xf numFmtId="0" fontId="2" fillId="0" borderId="28" xfId="0" applyFont="1" applyBorder="1" applyAlignment="1">
      <alignment wrapText="1"/>
    </xf>
    <xf numFmtId="0" fontId="2" fillId="0" borderId="29" xfId="0" applyFont="1" applyBorder="1"/>
    <xf numFmtId="0" fontId="2" fillId="0" borderId="0" xfId="0" applyFont="1" applyAlignment="1">
      <alignment horizontal="center" vertical="center"/>
    </xf>
    <xf numFmtId="0" fontId="2" fillId="0" borderId="43" xfId="0" applyFont="1" applyBorder="1"/>
    <xf numFmtId="0" fontId="2" fillId="0" borderId="0" xfId="0" applyFont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9" fillId="0" borderId="1" xfId="3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13" fillId="3" borderId="36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164" fontId="13" fillId="3" borderId="3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31" xfId="2" applyNumberFormat="1" applyFont="1" applyBorder="1" applyAlignment="1">
      <alignment horizontal="center" vertical="center" wrapText="1"/>
    </xf>
    <xf numFmtId="1" fontId="2" fillId="0" borderId="21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 vertical="center"/>
    </xf>
    <xf numFmtId="21" fontId="0" fillId="0" borderId="0" xfId="0" applyNumberFormat="1"/>
    <xf numFmtId="49" fontId="0" fillId="0" borderId="0" xfId="0" applyNumberFormat="1"/>
    <xf numFmtId="2" fontId="0" fillId="0" borderId="0" xfId="0" applyNumberFormat="1" applyAlignment="1">
      <alignment horizontal="left" vertical="center"/>
    </xf>
    <xf numFmtId="10" fontId="8" fillId="0" borderId="0" xfId="0" applyNumberFormat="1" applyFont="1" applyAlignment="1">
      <alignment horizontal="center" vertical="center" wrapText="1"/>
    </xf>
    <xf numFmtId="164" fontId="9" fillId="0" borderId="1" xfId="3" applyNumberFormat="1" applyFont="1" applyBorder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9" fontId="15" fillId="0" borderId="53" xfId="0" applyNumberFormat="1" applyFont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64" fontId="2" fillId="0" borderId="40" xfId="2" applyNumberFormat="1" applyFont="1" applyBorder="1" applyAlignment="1">
      <alignment horizontal="center" vertical="center" wrapText="1"/>
    </xf>
    <xf numFmtId="44" fontId="0" fillId="0" borderId="0" xfId="2" applyFont="1"/>
    <xf numFmtId="0" fontId="9" fillId="0" borderId="2" xfId="0" applyFont="1" applyBorder="1" applyAlignment="1">
      <alignment horizontal="center" vertical="center" wrapText="1"/>
    </xf>
    <xf numFmtId="3" fontId="2" fillId="4" borderId="21" xfId="0" applyNumberFormat="1" applyFont="1" applyFill="1" applyBorder="1" applyAlignment="1">
      <alignment horizontal="center" vertical="center" wrapText="1"/>
    </xf>
    <xf numFmtId="0" fontId="16" fillId="4" borderId="0" xfId="0" applyFont="1" applyFill="1"/>
    <xf numFmtId="0" fontId="0" fillId="4" borderId="0" xfId="0" applyFill="1"/>
    <xf numFmtId="0" fontId="15" fillId="4" borderId="3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left" vertical="center" wrapText="1"/>
    </xf>
    <xf numFmtId="164" fontId="7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/>
    </xf>
    <xf numFmtId="164" fontId="2" fillId="4" borderId="21" xfId="0" applyNumberFormat="1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164" fontId="0" fillId="4" borderId="0" xfId="0" applyNumberFormat="1" applyFill="1"/>
    <xf numFmtId="2" fontId="0" fillId="4" borderId="0" xfId="0" applyNumberFormat="1" applyFill="1"/>
    <xf numFmtId="0" fontId="2" fillId="4" borderId="0" xfId="0" applyFont="1" applyFill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21" xfId="2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0" fontId="8" fillId="5" borderId="1" xfId="3" applyNumberFormat="1" applyFont="1" applyFill="1" applyBorder="1" applyAlignment="1">
      <alignment horizontal="center" vertical="center" wrapText="1"/>
    </xf>
    <xf numFmtId="164" fontId="8" fillId="5" borderId="1" xfId="2" applyNumberFormat="1" applyFont="1" applyFill="1" applyBorder="1" applyAlignment="1">
      <alignment horizontal="center" vertical="center" wrapText="1"/>
    </xf>
    <xf numFmtId="164" fontId="8" fillId="5" borderId="4" xfId="2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164" fontId="6" fillId="5" borderId="21" xfId="0" applyNumberFormat="1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vertical="center" wrapText="1"/>
    </xf>
    <xf numFmtId="164" fontId="7" fillId="4" borderId="41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 wrapText="1"/>
    </xf>
    <xf numFmtId="164" fontId="0" fillId="4" borderId="51" xfId="0" applyNumberFormat="1" applyFill="1" applyBorder="1"/>
    <xf numFmtId="164" fontId="6" fillId="5" borderId="58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164" fontId="0" fillId="4" borderId="12" xfId="0" applyNumberFormat="1" applyFill="1" applyBorder="1"/>
    <xf numFmtId="164" fontId="6" fillId="5" borderId="41" xfId="0" applyNumberFormat="1" applyFont="1" applyFill="1" applyBorder="1" applyAlignment="1">
      <alignment horizontal="center" vertical="center"/>
    </xf>
    <xf numFmtId="164" fontId="19" fillId="6" borderId="1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2" fillId="4" borderId="21" xfId="0" applyNumberFormat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8" fillId="5" borderId="4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164" fontId="6" fillId="5" borderId="2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center"/>
    </xf>
    <xf numFmtId="0" fontId="20" fillId="5" borderId="56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164" fontId="6" fillId="5" borderId="22" xfId="0" applyNumberFormat="1" applyFont="1" applyFill="1" applyBorder="1" applyAlignment="1">
      <alignment horizontal="center" vertical="center"/>
    </xf>
    <xf numFmtId="164" fontId="6" fillId="5" borderId="45" xfId="0" applyNumberFormat="1" applyFont="1" applyFill="1" applyBorder="1" applyAlignment="1">
      <alignment horizontal="center" vertical="center"/>
    </xf>
    <xf numFmtId="0" fontId="20" fillId="5" borderId="59" xfId="0" applyFont="1" applyFill="1" applyBorder="1" applyAlignment="1">
      <alignment horizontal="center" vertical="center" wrapText="1"/>
    </xf>
    <xf numFmtId="0" fontId="20" fillId="5" borderId="61" xfId="0" applyFont="1" applyFill="1" applyBorder="1" applyAlignment="1">
      <alignment horizontal="center" vertical="center" wrapText="1"/>
    </xf>
    <xf numFmtId="164" fontId="6" fillId="5" borderId="57" xfId="0" applyNumberFormat="1" applyFont="1" applyFill="1" applyBorder="1" applyAlignment="1">
      <alignment horizontal="center" vertical="center"/>
    </xf>
    <xf numFmtId="164" fontId="6" fillId="5" borderId="44" xfId="0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164" fontId="14" fillId="5" borderId="2" xfId="0" applyNumberFormat="1" applyFont="1" applyFill="1" applyBorder="1" applyAlignment="1">
      <alignment horizontal="center" vertical="center"/>
    </xf>
    <xf numFmtId="164" fontId="14" fillId="5" borderId="4" xfId="0" applyNumberFormat="1" applyFont="1" applyFill="1" applyBorder="1" applyAlignment="1">
      <alignment horizontal="center" vertical="center"/>
    </xf>
    <xf numFmtId="0" fontId="21" fillId="5" borderId="56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164" fontId="6" fillId="5" borderId="24" xfId="0" applyNumberFormat="1" applyFont="1" applyFill="1" applyBorder="1" applyAlignment="1">
      <alignment horizontal="center" vertical="center"/>
    </xf>
    <xf numFmtId="0" fontId="20" fillId="5" borderId="60" xfId="0" applyFont="1" applyFill="1" applyBorder="1" applyAlignment="1">
      <alignment horizontal="center" vertical="center" wrapText="1"/>
    </xf>
    <xf numFmtId="164" fontId="6" fillId="5" borderId="58" xfId="0" applyNumberFormat="1" applyFont="1" applyFill="1" applyBorder="1" applyAlignment="1">
      <alignment horizontal="center" vertical="center"/>
    </xf>
  </cellXfs>
  <cellStyles count="7">
    <cellStyle name="Moeda" xfId="2" builtinId="4"/>
    <cellStyle name="Moeda 4" xfId="5" xr:uid="{AF9A3433-BAF2-4A5B-9640-B2C673CCEF05}"/>
    <cellStyle name="Normal" xfId="0" builtinId="0"/>
    <cellStyle name="Normal 2 2" xfId="6" xr:uid="{8839B784-A53E-419F-873A-5DC528AD55D3}"/>
    <cellStyle name="Porcentagem" xfId="3" builtinId="5"/>
    <cellStyle name="Porcentagem 4" xfId="4" xr:uid="{89AAD8E1-F394-43AD-A692-4EF39689E94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dimension ref="B2:L20"/>
  <sheetViews>
    <sheetView showGridLines="0" tabSelected="1" topLeftCell="A3" zoomScale="85" zoomScaleNormal="85" workbookViewId="0">
      <selection activeCell="H9" sqref="H9"/>
    </sheetView>
  </sheetViews>
  <sheetFormatPr defaultRowHeight="15" x14ac:dyDescent="0.25"/>
  <cols>
    <col min="2" max="2" width="4.85546875" customWidth="1"/>
    <col min="3" max="3" width="22.7109375" customWidth="1"/>
    <col min="4" max="4" width="27.42578125" customWidth="1"/>
    <col min="5" max="5" width="13.28515625" bestFit="1" customWidth="1"/>
    <col min="6" max="6" width="16" customWidth="1"/>
    <col min="7" max="7" width="19.5703125" customWidth="1"/>
    <col min="8" max="8" width="19.42578125" bestFit="1" customWidth="1"/>
    <col min="9" max="9" width="16.42578125" bestFit="1" customWidth="1"/>
    <col min="10" max="10" width="3.85546875" customWidth="1"/>
    <col min="11" max="11" width="5.28515625" customWidth="1"/>
    <col min="12" max="12" width="13.5703125" style="16" customWidth="1"/>
  </cols>
  <sheetData>
    <row r="2" spans="2:12" ht="15.75" x14ac:dyDescent="0.25">
      <c r="C2" s="150" t="s">
        <v>0</v>
      </c>
      <c r="D2" s="150"/>
      <c r="E2" s="150"/>
      <c r="F2" s="150"/>
      <c r="G2" s="150"/>
      <c r="H2" s="150"/>
      <c r="I2" s="150"/>
      <c r="J2" s="150"/>
    </row>
    <row r="3" spans="2:12" ht="15.75" x14ac:dyDescent="0.25">
      <c r="C3" s="151" t="s">
        <v>1</v>
      </c>
      <c r="D3" s="151"/>
      <c r="E3" s="151"/>
      <c r="F3" s="151"/>
      <c r="G3" s="151"/>
      <c r="H3" s="151"/>
      <c r="I3" s="151"/>
      <c r="J3" s="151"/>
    </row>
    <row r="4" spans="2:12" ht="16.5" thickBot="1" x14ac:dyDescent="0.3">
      <c r="C4" s="70"/>
      <c r="D4" s="70"/>
      <c r="E4" s="70"/>
      <c r="F4" s="70"/>
      <c r="G4" s="70"/>
      <c r="H4" s="70"/>
      <c r="I4" s="70"/>
      <c r="J4" s="70"/>
    </row>
    <row r="5" spans="2:12" x14ac:dyDescent="0.25">
      <c r="B5" s="10"/>
      <c r="C5" s="6"/>
      <c r="D5" s="6"/>
      <c r="E5" s="6"/>
      <c r="F5" s="6"/>
      <c r="G5" s="6"/>
      <c r="H5" s="6"/>
      <c r="I5" s="6"/>
      <c r="J5" s="11"/>
      <c r="K5" s="16"/>
      <c r="L5"/>
    </row>
    <row r="6" spans="2:12" ht="41.25" customHeight="1" x14ac:dyDescent="0.25">
      <c r="B6" s="2"/>
      <c r="C6" s="156" t="s">
        <v>144</v>
      </c>
      <c r="D6" s="156"/>
      <c r="E6" s="156"/>
      <c r="F6" s="156"/>
      <c r="G6" s="156"/>
      <c r="H6" s="156"/>
      <c r="I6" s="156"/>
      <c r="J6" s="8"/>
      <c r="K6" s="16"/>
      <c r="L6" s="21"/>
    </row>
    <row r="7" spans="2:12" ht="15.75" thickBot="1" x14ac:dyDescent="0.3">
      <c r="B7" s="2"/>
      <c r="J7" s="8"/>
      <c r="K7" s="16"/>
      <c r="L7"/>
    </row>
    <row r="8" spans="2:12" ht="53.25" customHeight="1" x14ac:dyDescent="0.25">
      <c r="B8" s="2"/>
      <c r="C8" s="152" t="s">
        <v>2</v>
      </c>
      <c r="D8" s="153"/>
      <c r="E8" s="74" t="s">
        <v>3</v>
      </c>
      <c r="F8" s="74" t="s">
        <v>4</v>
      </c>
      <c r="G8" s="74" t="s">
        <v>153</v>
      </c>
      <c r="H8" s="74" t="s">
        <v>5</v>
      </c>
      <c r="I8" s="75" t="s">
        <v>6</v>
      </c>
      <c r="J8" s="8"/>
      <c r="K8" s="16"/>
      <c r="L8"/>
    </row>
    <row r="9" spans="2:12" ht="27" customHeight="1" x14ac:dyDescent="0.25">
      <c r="B9" s="2"/>
      <c r="C9" s="154" t="s">
        <v>156</v>
      </c>
      <c r="D9" s="155"/>
      <c r="E9" s="157">
        <v>1</v>
      </c>
      <c r="F9" s="95">
        <v>1</v>
      </c>
      <c r="G9" s="82">
        <f>F9*2</f>
        <v>2</v>
      </c>
      <c r="H9" s="80">
        <f>'CUSTOS DE MÃO DE OBRA'!I149*G9</f>
        <v>0</v>
      </c>
      <c r="I9" s="81">
        <f>H9*30</f>
        <v>0</v>
      </c>
      <c r="J9" s="8"/>
      <c r="K9" s="16"/>
      <c r="L9" s="35"/>
    </row>
    <row r="10" spans="2:12" ht="27" customHeight="1" x14ac:dyDescent="0.25">
      <c r="B10" s="2"/>
      <c r="C10" s="148" t="s">
        <v>157</v>
      </c>
      <c r="D10" s="149"/>
      <c r="E10" s="157"/>
      <c r="F10" s="95">
        <v>1</v>
      </c>
      <c r="G10" s="82">
        <f>F10*2</f>
        <v>2</v>
      </c>
      <c r="H10" s="110">
        <f>'CUSTOS DE MÃO DE OBRA'!J149*G10</f>
        <v>0</v>
      </c>
      <c r="I10" s="92">
        <f>H10*30</f>
        <v>0</v>
      </c>
      <c r="J10" s="8"/>
      <c r="K10" s="16"/>
      <c r="L10" s="35"/>
    </row>
    <row r="11" spans="2:12" ht="27" customHeight="1" x14ac:dyDescent="0.25">
      <c r="B11" s="2"/>
      <c r="C11" s="155" t="s">
        <v>191</v>
      </c>
      <c r="D11" s="155"/>
      <c r="E11" s="157">
        <v>1</v>
      </c>
      <c r="F11" s="95">
        <v>1</v>
      </c>
      <c r="G11" s="82">
        <f>F11*2</f>
        <v>2</v>
      </c>
      <c r="H11" s="80">
        <f>'CUSTOS DE MÃO DE OBRA (COND.)'!I149*G11</f>
        <v>0</v>
      </c>
      <c r="I11" s="111">
        <f>H11*30</f>
        <v>0</v>
      </c>
      <c r="J11" s="8"/>
      <c r="K11" s="16"/>
      <c r="L11" s="35"/>
    </row>
    <row r="12" spans="2:12" ht="27" customHeight="1" x14ac:dyDescent="0.25">
      <c r="B12" s="2"/>
      <c r="C12" s="155" t="s">
        <v>192</v>
      </c>
      <c r="D12" s="155"/>
      <c r="E12" s="157"/>
      <c r="F12" s="95">
        <v>1</v>
      </c>
      <c r="G12" s="82">
        <f>F12*2</f>
        <v>2</v>
      </c>
      <c r="H12" s="80">
        <f>'CUSTOS DE MÃO DE OBRA (COND.)'!J149*2</f>
        <v>0</v>
      </c>
      <c r="I12" s="111">
        <f>H12*30</f>
        <v>0</v>
      </c>
      <c r="J12" s="8"/>
      <c r="K12" s="16"/>
      <c r="L12" s="35"/>
    </row>
    <row r="13" spans="2:12" ht="15.75" thickBot="1" x14ac:dyDescent="0.3">
      <c r="B13" s="2"/>
      <c r="C13" s="145" t="s">
        <v>7</v>
      </c>
      <c r="D13" s="146"/>
      <c r="E13" s="146"/>
      <c r="F13" s="146"/>
      <c r="G13" s="147"/>
      <c r="H13" s="116">
        <f>SUM(H9:H12)</f>
        <v>0</v>
      </c>
      <c r="I13" s="116">
        <f>SUM(I9:I12)</f>
        <v>0</v>
      </c>
      <c r="J13" s="8"/>
      <c r="K13" s="16"/>
      <c r="L13"/>
    </row>
    <row r="14" spans="2:12" ht="15.75" thickBot="1" x14ac:dyDescent="0.3">
      <c r="B14" s="71"/>
      <c r="C14" s="72"/>
      <c r="D14" s="72"/>
      <c r="E14" s="72"/>
      <c r="F14" s="72"/>
      <c r="G14" s="72"/>
      <c r="H14" s="72"/>
      <c r="I14" s="72"/>
      <c r="J14" s="73"/>
      <c r="K14" s="16"/>
      <c r="L14" s="13"/>
    </row>
    <row r="15" spans="2:12" x14ac:dyDescent="0.25">
      <c r="H15" s="13"/>
    </row>
    <row r="17" spans="5:9" x14ac:dyDescent="0.25">
      <c r="H17" s="93"/>
      <c r="I17" s="13"/>
    </row>
    <row r="18" spans="5:9" x14ac:dyDescent="0.25">
      <c r="E18" s="96"/>
      <c r="F18" s="97"/>
      <c r="G18" s="97"/>
      <c r="H18" s="19"/>
      <c r="I18" s="13"/>
    </row>
    <row r="19" spans="5:9" x14ac:dyDescent="0.25">
      <c r="I19" s="19"/>
    </row>
    <row r="20" spans="5:9" x14ac:dyDescent="0.25">
      <c r="I20" s="19"/>
    </row>
  </sheetData>
  <mergeCells count="11">
    <mergeCell ref="C13:G13"/>
    <mergeCell ref="C10:D10"/>
    <mergeCell ref="C2:J2"/>
    <mergeCell ref="C3:J3"/>
    <mergeCell ref="C8:D8"/>
    <mergeCell ref="C9:D9"/>
    <mergeCell ref="C6:I6"/>
    <mergeCell ref="E9:E10"/>
    <mergeCell ref="C11:D11"/>
    <mergeCell ref="C12:D12"/>
    <mergeCell ref="E11:E12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sheetPr>
    <pageSetUpPr fitToPage="1"/>
  </sheetPr>
  <dimension ref="B1:Q153"/>
  <sheetViews>
    <sheetView showGridLines="0" topLeftCell="A34" zoomScale="80" zoomScaleNormal="80" workbookViewId="0">
      <selection activeCell="B67" sqref="B67"/>
    </sheetView>
  </sheetViews>
  <sheetFormatPr defaultRowHeight="15" x14ac:dyDescent="0.25"/>
  <cols>
    <col min="1" max="1" width="5.5703125" customWidth="1"/>
    <col min="2" max="2" width="9.28515625" customWidth="1"/>
    <col min="3" max="3" width="9.28515625" style="27" customWidth="1"/>
    <col min="4" max="4" width="58" customWidth="1"/>
    <col min="5" max="5" width="13.85546875" bestFit="1" customWidth="1"/>
    <col min="6" max="7" width="15.85546875" customWidth="1"/>
    <col min="8" max="9" width="15.7109375" style="21" customWidth="1"/>
    <col min="10" max="10" width="15.7109375" customWidth="1"/>
    <col min="11" max="11" width="45.85546875" style="28" bestFit="1" customWidth="1"/>
    <col min="12" max="12" width="15.85546875" bestFit="1" customWidth="1"/>
    <col min="13" max="13" width="10.7109375" bestFit="1" customWidth="1"/>
    <col min="15" max="15" width="10.7109375" bestFit="1" customWidth="1"/>
  </cols>
  <sheetData>
    <row r="1" spans="2:12" ht="15.75" thickBot="1" x14ac:dyDescent="0.3"/>
    <row r="2" spans="2:12" ht="15.75" customHeight="1" thickBot="1" x14ac:dyDescent="0.3">
      <c r="B2" s="182" t="s">
        <v>8</v>
      </c>
      <c r="C2" s="183"/>
      <c r="D2" s="183"/>
      <c r="E2" s="183"/>
      <c r="F2" s="183"/>
      <c r="G2" s="183"/>
      <c r="H2" s="183"/>
      <c r="I2" s="183"/>
      <c r="J2" s="184"/>
    </row>
    <row r="3" spans="2:12" x14ac:dyDescent="0.25">
      <c r="B3" s="194"/>
      <c r="C3" s="195"/>
      <c r="D3" s="196"/>
      <c r="E3" s="76"/>
      <c r="F3" s="76"/>
      <c r="G3" s="76"/>
      <c r="H3" s="36"/>
      <c r="I3" s="40"/>
      <c r="J3" s="24"/>
    </row>
    <row r="4" spans="2:12" x14ac:dyDescent="0.25">
      <c r="B4" s="185" t="s">
        <v>9</v>
      </c>
      <c r="C4" s="186"/>
      <c r="D4" s="186"/>
      <c r="E4" s="186"/>
      <c r="F4" s="186"/>
      <c r="G4" s="186"/>
      <c r="H4" s="186"/>
      <c r="I4" s="186"/>
      <c r="J4" s="187"/>
    </row>
    <row r="5" spans="2:12" ht="15.75" thickBot="1" x14ac:dyDescent="0.3">
      <c r="B5" s="185" t="s">
        <v>10</v>
      </c>
      <c r="C5" s="186"/>
      <c r="D5" s="186"/>
      <c r="E5" s="186"/>
      <c r="F5" s="186"/>
      <c r="G5" s="186"/>
      <c r="H5" s="186"/>
      <c r="I5" s="186"/>
      <c r="J5" s="187"/>
    </row>
    <row r="6" spans="2:12" ht="15.75" thickBot="1" x14ac:dyDescent="0.3">
      <c r="B6" s="37"/>
      <c r="C6" s="38"/>
      <c r="D6" s="39"/>
      <c r="E6" s="25"/>
      <c r="F6" s="25"/>
      <c r="G6" s="25"/>
      <c r="H6" s="40"/>
      <c r="I6" s="40"/>
      <c r="J6" s="41"/>
    </row>
    <row r="7" spans="2:12" ht="15.75" thickBot="1" x14ac:dyDescent="0.3">
      <c r="B7" s="166"/>
      <c r="C7" s="167"/>
      <c r="D7" s="167"/>
      <c r="E7" s="167"/>
      <c r="F7" s="167"/>
      <c r="G7" s="167"/>
      <c r="H7" s="167"/>
      <c r="I7" s="167"/>
      <c r="J7" s="168"/>
    </row>
    <row r="8" spans="2:12" ht="15.75" thickBot="1" x14ac:dyDescent="0.3">
      <c r="B8" s="9"/>
      <c r="C8" s="42"/>
      <c r="D8" s="25"/>
      <c r="E8" s="25"/>
      <c r="F8" s="25"/>
      <c r="G8" s="25"/>
      <c r="H8" s="40"/>
      <c r="I8" s="40"/>
      <c r="J8" s="24"/>
    </row>
    <row r="9" spans="2:12" ht="15.75" thickBot="1" x14ac:dyDescent="0.3">
      <c r="B9" s="166" t="s">
        <v>11</v>
      </c>
      <c r="C9" s="167"/>
      <c r="D9" s="167"/>
      <c r="E9" s="167"/>
      <c r="F9" s="167"/>
      <c r="G9" s="167"/>
      <c r="H9" s="167"/>
      <c r="I9" s="167"/>
      <c r="J9" s="168"/>
    </row>
    <row r="10" spans="2:12" ht="15.75" customHeight="1" thickBot="1" x14ac:dyDescent="0.3">
      <c r="B10" s="197" t="s">
        <v>12</v>
      </c>
      <c r="C10" s="198"/>
      <c r="D10" s="198"/>
      <c r="E10" s="198"/>
      <c r="F10" s="198"/>
      <c r="G10" s="198"/>
      <c r="H10" s="199"/>
      <c r="I10" s="200" t="s">
        <v>13</v>
      </c>
      <c r="J10" s="201"/>
    </row>
    <row r="11" spans="2:12" ht="15.75" customHeight="1" thickBot="1" x14ac:dyDescent="0.3">
      <c r="B11" s="197" t="s">
        <v>14</v>
      </c>
      <c r="C11" s="198"/>
      <c r="D11" s="198"/>
      <c r="E11" s="198"/>
      <c r="F11" s="198"/>
      <c r="G11" s="198"/>
      <c r="H11" s="199"/>
      <c r="I11" s="200" t="s">
        <v>15</v>
      </c>
      <c r="J11" s="201"/>
    </row>
    <row r="12" spans="2:12" s="21" customFormat="1" ht="47.25" customHeight="1" thickBot="1" x14ac:dyDescent="0.3">
      <c r="B12" s="197" t="s">
        <v>16</v>
      </c>
      <c r="C12" s="198"/>
      <c r="D12" s="198"/>
      <c r="E12" s="198"/>
      <c r="F12" s="198"/>
      <c r="G12" s="198"/>
      <c r="H12" s="199"/>
      <c r="I12" s="202" t="s">
        <v>203</v>
      </c>
      <c r="J12" s="203"/>
    </row>
    <row r="13" spans="2:12" ht="15.75" customHeight="1" thickBot="1" x14ac:dyDescent="0.3">
      <c r="B13" s="197" t="s">
        <v>17</v>
      </c>
      <c r="C13" s="198"/>
      <c r="D13" s="198"/>
      <c r="E13" s="198"/>
      <c r="F13" s="198"/>
      <c r="G13" s="198"/>
      <c r="H13" s="199"/>
      <c r="I13" s="200" t="s">
        <v>18</v>
      </c>
      <c r="J13" s="201"/>
    </row>
    <row r="14" spans="2:12" ht="15.75" thickBot="1" x14ac:dyDescent="0.3">
      <c r="B14" s="37"/>
      <c r="C14" s="42"/>
      <c r="D14" s="25"/>
      <c r="E14" s="25"/>
      <c r="F14" s="25"/>
      <c r="G14" s="25"/>
      <c r="H14" s="40"/>
      <c r="I14" s="40"/>
      <c r="J14" s="24"/>
    </row>
    <row r="15" spans="2:12" ht="15.75" thickBot="1" x14ac:dyDescent="0.3">
      <c r="B15" s="191" t="s">
        <v>11</v>
      </c>
      <c r="C15" s="192"/>
      <c r="D15" s="192"/>
      <c r="E15" s="192"/>
      <c r="F15" s="192"/>
      <c r="G15" s="192"/>
      <c r="H15" s="192"/>
      <c r="I15" s="192"/>
      <c r="J15" s="193"/>
    </row>
    <row r="16" spans="2:12" ht="15.75" customHeight="1" thickBot="1" x14ac:dyDescent="0.3">
      <c r="B16" s="197" t="s">
        <v>19</v>
      </c>
      <c r="C16" s="198"/>
      <c r="D16" s="198"/>
      <c r="E16" s="198"/>
      <c r="F16" s="198"/>
      <c r="G16" s="198"/>
      <c r="H16" s="199"/>
      <c r="I16" s="204" t="s">
        <v>143</v>
      </c>
      <c r="J16" s="205"/>
      <c r="L16" s="84"/>
    </row>
    <row r="17" spans="2:15" ht="15.75" customHeight="1" thickBot="1" x14ac:dyDescent="0.3">
      <c r="B17" s="197" t="s">
        <v>20</v>
      </c>
      <c r="C17" s="198"/>
      <c r="D17" s="198"/>
      <c r="E17" s="198"/>
      <c r="F17" s="198"/>
      <c r="G17" s="198"/>
      <c r="H17" s="199"/>
      <c r="I17" s="204" t="s">
        <v>21</v>
      </c>
      <c r="J17" s="205"/>
      <c r="L17" s="84"/>
    </row>
    <row r="18" spans="2:15" ht="15.75" thickBot="1" x14ac:dyDescent="0.3">
      <c r="B18" s="37"/>
      <c r="C18" s="42"/>
      <c r="D18" s="25"/>
      <c r="E18" s="25"/>
      <c r="F18" s="25"/>
      <c r="G18" s="25"/>
      <c r="H18" s="40"/>
      <c r="I18" s="40"/>
      <c r="J18" s="24"/>
      <c r="L18" s="84"/>
    </row>
    <row r="19" spans="2:15" x14ac:dyDescent="0.25">
      <c r="B19" s="191" t="s">
        <v>22</v>
      </c>
      <c r="C19" s="192"/>
      <c r="D19" s="192"/>
      <c r="E19" s="192"/>
      <c r="F19" s="192"/>
      <c r="G19" s="192"/>
      <c r="H19" s="192"/>
      <c r="I19" s="192"/>
      <c r="J19" s="193"/>
      <c r="L19" s="84"/>
      <c r="M19" s="85"/>
    </row>
    <row r="20" spans="2:15" ht="15.75" thickBot="1" x14ac:dyDescent="0.3">
      <c r="B20" s="188" t="s">
        <v>23</v>
      </c>
      <c r="C20" s="189"/>
      <c r="D20" s="189"/>
      <c r="E20" s="189"/>
      <c r="F20" s="189"/>
      <c r="G20" s="189"/>
      <c r="H20" s="189"/>
      <c r="I20" s="189"/>
      <c r="J20" s="190"/>
      <c r="L20" s="84"/>
      <c r="M20" s="85"/>
    </row>
    <row r="21" spans="2:15" ht="15.75" thickBot="1" x14ac:dyDescent="0.3">
      <c r="B21" s="206" t="s">
        <v>24</v>
      </c>
      <c r="C21" s="207"/>
      <c r="D21" s="207"/>
      <c r="E21" s="207"/>
      <c r="F21" s="207"/>
      <c r="G21" s="207"/>
      <c r="H21" s="208"/>
      <c r="I21" s="197" t="s">
        <v>25</v>
      </c>
      <c r="J21" s="199"/>
      <c r="L21" s="84"/>
      <c r="M21" s="85"/>
    </row>
    <row r="22" spans="2:15" ht="15.75" thickBot="1" x14ac:dyDescent="0.3">
      <c r="B22" s="197" t="s">
        <v>26</v>
      </c>
      <c r="C22" s="198"/>
      <c r="D22" s="198"/>
      <c r="E22" s="198"/>
      <c r="F22" s="198"/>
      <c r="G22" s="198"/>
      <c r="H22" s="199"/>
      <c r="I22" s="213">
        <v>0</v>
      </c>
      <c r="J22" s="214"/>
      <c r="L22" s="84"/>
      <c r="M22" s="85"/>
    </row>
    <row r="23" spans="2:15" ht="15.75" thickBot="1" x14ac:dyDescent="0.3">
      <c r="B23" s="197" t="s">
        <v>27</v>
      </c>
      <c r="C23" s="198"/>
      <c r="D23" s="198"/>
      <c r="E23" s="198"/>
      <c r="F23" s="198"/>
      <c r="G23" s="198"/>
      <c r="H23" s="199"/>
      <c r="I23" s="204" t="s">
        <v>159</v>
      </c>
      <c r="J23" s="205"/>
      <c r="K23" s="86"/>
      <c r="M23" s="85"/>
    </row>
    <row r="24" spans="2:15" ht="15.75" thickBot="1" x14ac:dyDescent="0.3">
      <c r="B24" s="197" t="s">
        <v>28</v>
      </c>
      <c r="C24" s="198"/>
      <c r="D24" s="198"/>
      <c r="E24" s="198"/>
      <c r="F24" s="198"/>
      <c r="G24" s="198"/>
      <c r="H24" s="199"/>
      <c r="I24" s="215"/>
      <c r="J24" s="216"/>
      <c r="K24" s="83"/>
      <c r="L24" s="13"/>
    </row>
    <row r="25" spans="2:15" ht="15.75" thickBot="1" x14ac:dyDescent="0.3">
      <c r="B25" s="37"/>
      <c r="C25" s="42"/>
      <c r="D25" s="25"/>
      <c r="E25" s="25"/>
      <c r="F25" s="25"/>
      <c r="G25" s="25"/>
      <c r="H25" s="40"/>
      <c r="I25" s="40"/>
      <c r="J25" s="24"/>
      <c r="L25" s="13"/>
    </row>
    <row r="26" spans="2:15" ht="15.75" thickBot="1" x14ac:dyDescent="0.3">
      <c r="B26" s="166" t="s">
        <v>29</v>
      </c>
      <c r="C26" s="167"/>
      <c r="D26" s="167"/>
      <c r="E26" s="167"/>
      <c r="F26" s="167"/>
      <c r="G26" s="167"/>
      <c r="H26" s="167"/>
      <c r="I26" s="167"/>
      <c r="J26" s="168"/>
      <c r="L26" s="22"/>
    </row>
    <row r="27" spans="2:15" ht="38.25" customHeight="1" thickBot="1" x14ac:dyDescent="0.3">
      <c r="B27" s="209" t="s">
        <v>30</v>
      </c>
      <c r="C27" s="210"/>
      <c r="D27" s="210"/>
      <c r="E27" s="211"/>
      <c r="F27" s="211"/>
      <c r="G27" s="211"/>
      <c r="H27" s="212"/>
      <c r="I27" s="144" t="s">
        <v>158</v>
      </c>
      <c r="J27" s="144" t="s">
        <v>155</v>
      </c>
    </row>
    <row r="28" spans="2:15" ht="15.75" customHeight="1" thickBot="1" x14ac:dyDescent="0.3">
      <c r="B28" s="46">
        <v>1</v>
      </c>
      <c r="C28" s="160" t="s">
        <v>31</v>
      </c>
      <c r="D28" s="161"/>
      <c r="E28" s="161"/>
      <c r="F28" s="161"/>
      <c r="G28" s="46" t="s">
        <v>32</v>
      </c>
      <c r="H28" s="46" t="s">
        <v>33</v>
      </c>
      <c r="I28" s="47" t="s">
        <v>34</v>
      </c>
      <c r="J28" s="47" t="s">
        <v>34</v>
      </c>
    </row>
    <row r="29" spans="2:15" ht="15.75" customHeight="1" thickBot="1" x14ac:dyDescent="0.3">
      <c r="B29" s="43" t="s">
        <v>35</v>
      </c>
      <c r="C29" s="163" t="s">
        <v>36</v>
      </c>
      <c r="D29" s="164"/>
      <c r="E29" s="164"/>
      <c r="F29" s="164"/>
      <c r="G29" s="164"/>
      <c r="H29" s="165"/>
      <c r="I29" s="54">
        <v>0</v>
      </c>
      <c r="J29" s="45">
        <v>0</v>
      </c>
      <c r="K29" s="83"/>
      <c r="L29" s="13"/>
    </row>
    <row r="30" spans="2:15" ht="15.75" customHeight="1" thickBot="1" x14ac:dyDescent="0.3">
      <c r="B30" s="43" t="s">
        <v>37</v>
      </c>
      <c r="C30" s="163" t="s">
        <v>38</v>
      </c>
      <c r="D30" s="164"/>
      <c r="E30" s="164"/>
      <c r="F30" s="164"/>
      <c r="G30" s="165"/>
      <c r="H30" s="48">
        <v>0.3</v>
      </c>
      <c r="I30" s="45">
        <f>H30*I29</f>
        <v>0</v>
      </c>
      <c r="J30" s="45">
        <f>H30*J29</f>
        <v>0</v>
      </c>
      <c r="K30" s="83"/>
      <c r="L30" s="13"/>
      <c r="M30" s="13"/>
      <c r="N30" s="13"/>
      <c r="O30" s="13"/>
    </row>
    <row r="31" spans="2:15" ht="15.75" customHeight="1" thickBot="1" x14ac:dyDescent="0.3">
      <c r="B31" s="44" t="s">
        <v>39</v>
      </c>
      <c r="C31" s="163" t="s">
        <v>160</v>
      </c>
      <c r="D31" s="164"/>
      <c r="E31" s="164"/>
      <c r="F31" s="164"/>
      <c r="G31" s="164"/>
      <c r="H31" s="165"/>
      <c r="I31" s="45">
        <v>0</v>
      </c>
      <c r="J31" s="45">
        <f>((J29+J30)*(7/12)*20%)+((J29+J30)*(1/12)*(1+20%))</f>
        <v>0</v>
      </c>
      <c r="M31" s="13"/>
    </row>
    <row r="32" spans="2:15" ht="15.75" customHeight="1" thickBot="1" x14ac:dyDescent="0.3">
      <c r="B32" s="113" t="s">
        <v>49</v>
      </c>
      <c r="C32" s="158" t="s">
        <v>161</v>
      </c>
      <c r="D32" s="159"/>
      <c r="E32" s="159"/>
      <c r="F32" s="159"/>
      <c r="G32" s="159"/>
      <c r="H32" s="159"/>
      <c r="I32" s="112"/>
      <c r="J32" s="112"/>
      <c r="M32" s="13"/>
    </row>
    <row r="33" spans="2:14" ht="15.75" thickBot="1" x14ac:dyDescent="0.3">
      <c r="B33" s="173" t="s">
        <v>40</v>
      </c>
      <c r="C33" s="174"/>
      <c r="D33" s="174"/>
      <c r="E33" s="174"/>
      <c r="F33" s="174"/>
      <c r="G33" s="174"/>
      <c r="H33" s="181"/>
      <c r="I33" s="118">
        <f>SUM(I29:I31)</f>
        <v>0</v>
      </c>
      <c r="J33" s="118">
        <f>SUM(J29:J31)</f>
        <v>0</v>
      </c>
    </row>
    <row r="34" spans="2:14" ht="15.75" thickBot="1" x14ac:dyDescent="0.3">
      <c r="B34" s="37"/>
      <c r="C34" s="42"/>
      <c r="D34" s="25"/>
      <c r="E34" s="25"/>
      <c r="F34" s="25"/>
      <c r="G34" s="25"/>
      <c r="H34" s="40"/>
      <c r="I34" s="40"/>
      <c r="J34" s="24"/>
      <c r="L34" s="13"/>
    </row>
    <row r="35" spans="2:14" ht="15.75" thickBot="1" x14ac:dyDescent="0.3">
      <c r="B35" s="166" t="s">
        <v>41</v>
      </c>
      <c r="C35" s="167"/>
      <c r="D35" s="167"/>
      <c r="E35" s="167"/>
      <c r="F35" s="167"/>
      <c r="G35" s="167"/>
      <c r="H35" s="167"/>
      <c r="I35" s="167"/>
      <c r="J35" s="168"/>
    </row>
    <row r="36" spans="2:14" ht="15.75" thickBot="1" x14ac:dyDescent="0.3">
      <c r="B36" s="7"/>
      <c r="C36" s="32"/>
      <c r="D36" s="33"/>
      <c r="E36" s="33"/>
      <c r="F36" s="33"/>
      <c r="G36" s="33"/>
      <c r="H36" s="34"/>
      <c r="I36" s="34"/>
      <c r="J36" s="24"/>
    </row>
    <row r="37" spans="2:14" ht="15.75" thickBot="1" x14ac:dyDescent="0.3">
      <c r="B37" s="166" t="s">
        <v>42</v>
      </c>
      <c r="C37" s="167"/>
      <c r="D37" s="167"/>
      <c r="E37" s="167"/>
      <c r="F37" s="167"/>
      <c r="G37" s="167"/>
      <c r="H37" s="167"/>
      <c r="I37" s="167"/>
      <c r="J37" s="168"/>
    </row>
    <row r="38" spans="2:14" ht="24.75" thickBot="1" x14ac:dyDescent="0.3">
      <c r="B38" s="209" t="s">
        <v>30</v>
      </c>
      <c r="C38" s="210"/>
      <c r="D38" s="210"/>
      <c r="E38" s="211"/>
      <c r="F38" s="211"/>
      <c r="G38" s="211"/>
      <c r="H38" s="212"/>
      <c r="I38" s="144" t="s">
        <v>158</v>
      </c>
      <c r="J38" s="144" t="s">
        <v>155</v>
      </c>
      <c r="K38" s="86"/>
      <c r="L38" s="13"/>
      <c r="M38" s="13"/>
      <c r="N38" s="13"/>
    </row>
    <row r="39" spans="2:14" ht="15.75" customHeight="1" thickBot="1" x14ac:dyDescent="0.3">
      <c r="B39" s="46" t="s">
        <v>43</v>
      </c>
      <c r="C39" s="160" t="s">
        <v>44</v>
      </c>
      <c r="D39" s="161"/>
      <c r="E39" s="161"/>
      <c r="F39" s="161"/>
      <c r="G39" s="162"/>
      <c r="H39" s="46" t="s">
        <v>33</v>
      </c>
      <c r="I39" s="46" t="s">
        <v>34</v>
      </c>
      <c r="J39" s="46" t="s">
        <v>34</v>
      </c>
    </row>
    <row r="40" spans="2:14" ht="15.75" customHeight="1" thickBot="1" x14ac:dyDescent="0.3">
      <c r="B40" s="44" t="s">
        <v>35</v>
      </c>
      <c r="C40" s="163" t="s">
        <v>45</v>
      </c>
      <c r="D40" s="164"/>
      <c r="E40" s="164"/>
      <c r="F40" s="164"/>
      <c r="G40" s="165"/>
      <c r="H40" s="48">
        <v>0</v>
      </c>
      <c r="I40" s="45">
        <f>$H$40*I33</f>
        <v>0</v>
      </c>
      <c r="J40" s="45">
        <f>$H$40*J33</f>
        <v>0</v>
      </c>
    </row>
    <row r="41" spans="2:14" ht="15.75" thickBot="1" x14ac:dyDescent="0.3">
      <c r="B41" s="44" t="s">
        <v>37</v>
      </c>
      <c r="C41" s="163" t="s">
        <v>46</v>
      </c>
      <c r="D41" s="164"/>
      <c r="E41" s="164"/>
      <c r="F41" s="164"/>
      <c r="G41" s="165"/>
      <c r="H41" s="48">
        <v>0</v>
      </c>
      <c r="I41" s="45">
        <f>$H$41*I33</f>
        <v>0</v>
      </c>
      <c r="J41" s="45">
        <f>$H$41*J33</f>
        <v>0</v>
      </c>
      <c r="L41" s="13"/>
      <c r="M41" s="13"/>
      <c r="N41" s="13"/>
    </row>
    <row r="42" spans="2:14" ht="15.75" customHeight="1" thickBot="1" x14ac:dyDescent="0.3">
      <c r="B42" s="44" t="s">
        <v>39</v>
      </c>
      <c r="C42" s="163" t="s">
        <v>47</v>
      </c>
      <c r="D42" s="164"/>
      <c r="E42" s="164"/>
      <c r="F42" s="164"/>
      <c r="G42" s="165"/>
      <c r="H42" s="48">
        <v>0</v>
      </c>
      <c r="I42" s="45">
        <f>$H$42*I33</f>
        <v>0</v>
      </c>
      <c r="J42" s="45">
        <f>$H$42*J33</f>
        <v>0</v>
      </c>
    </row>
    <row r="43" spans="2:14" ht="15.75" thickBot="1" x14ac:dyDescent="0.3">
      <c r="B43" s="160" t="s">
        <v>48</v>
      </c>
      <c r="C43" s="161"/>
      <c r="D43" s="161"/>
      <c r="E43" s="161"/>
      <c r="F43" s="161"/>
      <c r="G43" s="162"/>
      <c r="H43" s="49">
        <f>SUM(H40:H42)</f>
        <v>0</v>
      </c>
      <c r="I43" s="50">
        <f>SUM(I40:I42)</f>
        <v>0</v>
      </c>
      <c r="J43" s="50">
        <f>SUM(J40:J42)</f>
        <v>0</v>
      </c>
      <c r="L43" s="13"/>
    </row>
    <row r="44" spans="2:14" ht="15.75" customHeight="1" thickBot="1" x14ac:dyDescent="0.3">
      <c r="B44" s="46" t="s">
        <v>49</v>
      </c>
      <c r="C44" s="163" t="s">
        <v>50</v>
      </c>
      <c r="D44" s="164"/>
      <c r="E44" s="164"/>
      <c r="F44" s="164"/>
      <c r="G44" s="165"/>
      <c r="H44" s="48">
        <f>H43*H58</f>
        <v>0</v>
      </c>
      <c r="I44" s="45">
        <f>$H$44*I33</f>
        <v>0</v>
      </c>
      <c r="J44" s="45">
        <f>$H$44*J33</f>
        <v>0</v>
      </c>
    </row>
    <row r="45" spans="2:14" ht="15.75" thickBot="1" x14ac:dyDescent="0.3">
      <c r="B45" s="160" t="s">
        <v>40</v>
      </c>
      <c r="C45" s="161"/>
      <c r="D45" s="161"/>
      <c r="E45" s="161"/>
      <c r="F45" s="161"/>
      <c r="G45" s="162"/>
      <c r="H45" s="49">
        <f>H44+H43</f>
        <v>0</v>
      </c>
      <c r="I45" s="50">
        <f>I44+I43</f>
        <v>0</v>
      </c>
      <c r="J45" s="50">
        <f>J44+J43</f>
        <v>0</v>
      </c>
    </row>
    <row r="46" spans="2:14" ht="18" customHeight="1" thickBot="1" x14ac:dyDescent="0.3">
      <c r="B46" s="37"/>
      <c r="C46" s="42"/>
      <c r="D46" s="25"/>
      <c r="E46" s="25"/>
      <c r="F46" s="25"/>
      <c r="G46" s="25"/>
      <c r="H46" s="40"/>
      <c r="I46" s="40"/>
      <c r="J46" s="24"/>
    </row>
    <row r="47" spans="2:14" ht="15.75" thickBot="1" x14ac:dyDescent="0.3">
      <c r="B47" s="182" t="s">
        <v>51</v>
      </c>
      <c r="C47" s="183"/>
      <c r="D47" s="183"/>
      <c r="E47" s="183"/>
      <c r="F47" s="183"/>
      <c r="G47" s="183"/>
      <c r="H47" s="183"/>
      <c r="I47" s="183"/>
      <c r="J47" s="184"/>
    </row>
    <row r="48" spans="2:14" ht="24.75" thickBot="1" x14ac:dyDescent="0.3">
      <c r="B48" s="209" t="s">
        <v>30</v>
      </c>
      <c r="C48" s="210"/>
      <c r="D48" s="210"/>
      <c r="E48" s="211"/>
      <c r="F48" s="211"/>
      <c r="G48" s="211"/>
      <c r="H48" s="212"/>
      <c r="I48" s="144" t="s">
        <v>158</v>
      </c>
      <c r="J48" s="144" t="s">
        <v>155</v>
      </c>
    </row>
    <row r="49" spans="2:13" ht="15.75" customHeight="1" thickBot="1" x14ac:dyDescent="0.3">
      <c r="B49" s="46" t="s">
        <v>52</v>
      </c>
      <c r="C49" s="160" t="s">
        <v>53</v>
      </c>
      <c r="D49" s="161"/>
      <c r="E49" s="161"/>
      <c r="F49" s="161"/>
      <c r="G49" s="162"/>
      <c r="H49" s="46" t="s">
        <v>33</v>
      </c>
      <c r="I49" s="46" t="s">
        <v>34</v>
      </c>
      <c r="J49" s="46" t="s">
        <v>34</v>
      </c>
      <c r="K49" s="29"/>
    </row>
    <row r="50" spans="2:13" ht="15.75" thickBot="1" x14ac:dyDescent="0.3">
      <c r="B50" s="44" t="s">
        <v>35</v>
      </c>
      <c r="C50" s="163" t="s">
        <v>54</v>
      </c>
      <c r="D50" s="164"/>
      <c r="E50" s="164"/>
      <c r="F50" s="164"/>
      <c r="G50" s="165"/>
      <c r="H50" s="48">
        <v>0</v>
      </c>
      <c r="I50" s="45">
        <f>$H$50*I33</f>
        <v>0</v>
      </c>
      <c r="J50" s="45">
        <f>$H$50*J33</f>
        <v>0</v>
      </c>
      <c r="K50" s="29"/>
    </row>
    <row r="51" spans="2:13" ht="15.75" customHeight="1" thickBot="1" x14ac:dyDescent="0.3">
      <c r="B51" s="44" t="s">
        <v>37</v>
      </c>
      <c r="C51" s="163" t="s">
        <v>55</v>
      </c>
      <c r="D51" s="164"/>
      <c r="E51" s="164"/>
      <c r="F51" s="164"/>
      <c r="G51" s="165"/>
      <c r="H51" s="48">
        <v>0</v>
      </c>
      <c r="I51" s="45">
        <f>$H$51*I33</f>
        <v>0</v>
      </c>
      <c r="J51" s="45">
        <f>$H$51*J33</f>
        <v>0</v>
      </c>
      <c r="K51" s="29"/>
    </row>
    <row r="52" spans="2:13" ht="15.75" customHeight="1" thickBot="1" x14ac:dyDescent="0.3">
      <c r="B52" s="44" t="s">
        <v>39</v>
      </c>
      <c r="C52" s="163" t="s">
        <v>56</v>
      </c>
      <c r="D52" s="164"/>
      <c r="E52" s="164"/>
      <c r="F52" s="164"/>
      <c r="G52" s="165"/>
      <c r="H52" s="48">
        <v>0</v>
      </c>
      <c r="I52" s="45">
        <f>$H$52*I33</f>
        <v>0</v>
      </c>
      <c r="J52" s="45">
        <f>$H$52*J33</f>
        <v>0</v>
      </c>
      <c r="K52" s="29"/>
    </row>
    <row r="53" spans="2:13" ht="15.75" customHeight="1" thickBot="1" x14ac:dyDescent="0.3">
      <c r="B53" s="44" t="s">
        <v>49</v>
      </c>
      <c r="C53" s="163" t="s">
        <v>57</v>
      </c>
      <c r="D53" s="164"/>
      <c r="E53" s="164"/>
      <c r="F53" s="164"/>
      <c r="G53" s="165"/>
      <c r="H53" s="48">
        <v>0</v>
      </c>
      <c r="I53" s="45">
        <f>$H$53*I33</f>
        <v>0</v>
      </c>
      <c r="J53" s="45">
        <f>$H$53*J33</f>
        <v>0</v>
      </c>
      <c r="K53" s="29"/>
    </row>
    <row r="54" spans="2:13" ht="15.75" customHeight="1" thickBot="1" x14ac:dyDescent="0.3">
      <c r="B54" s="44" t="s">
        <v>58</v>
      </c>
      <c r="C54" s="163" t="s">
        <v>59</v>
      </c>
      <c r="D54" s="164"/>
      <c r="E54" s="164"/>
      <c r="F54" s="164"/>
      <c r="G54" s="165"/>
      <c r="H54" s="48">
        <v>0</v>
      </c>
      <c r="I54" s="45">
        <f>$H$54*I33</f>
        <v>0</v>
      </c>
      <c r="J54" s="45">
        <f>$H$54*J33</f>
        <v>0</v>
      </c>
      <c r="K54" s="29"/>
    </row>
    <row r="55" spans="2:13" ht="15.75" thickBot="1" x14ac:dyDescent="0.3">
      <c r="B55" s="44" t="s">
        <v>60</v>
      </c>
      <c r="C55" s="163" t="s">
        <v>61</v>
      </c>
      <c r="D55" s="164"/>
      <c r="E55" s="164"/>
      <c r="F55" s="164"/>
      <c r="G55" s="165"/>
      <c r="H55" s="48">
        <v>0</v>
      </c>
      <c r="I55" s="45">
        <f>$H$55*I33</f>
        <v>0</v>
      </c>
      <c r="J55" s="45">
        <f>$H$55*J33</f>
        <v>0</v>
      </c>
      <c r="K55" s="29"/>
    </row>
    <row r="56" spans="2:13" ht="15.75" thickBot="1" x14ac:dyDescent="0.3">
      <c r="B56" s="44" t="s">
        <v>62</v>
      </c>
      <c r="C56" s="163" t="s">
        <v>63</v>
      </c>
      <c r="D56" s="164"/>
      <c r="E56" s="164"/>
      <c r="F56" s="164"/>
      <c r="G56" s="165"/>
      <c r="H56" s="48">
        <v>0</v>
      </c>
      <c r="I56" s="45">
        <f>$H$56*I33</f>
        <v>0</v>
      </c>
      <c r="J56" s="45">
        <f>$H$56*J33</f>
        <v>0</v>
      </c>
      <c r="K56" s="29"/>
    </row>
    <row r="57" spans="2:13" ht="15.75" thickBot="1" x14ac:dyDescent="0.3">
      <c r="B57" s="44" t="s">
        <v>64</v>
      </c>
      <c r="C57" s="163" t="s">
        <v>65</v>
      </c>
      <c r="D57" s="164"/>
      <c r="E57" s="164"/>
      <c r="F57" s="164"/>
      <c r="G57" s="165"/>
      <c r="H57" s="48">
        <v>0</v>
      </c>
      <c r="I57" s="45">
        <f>$H$57*I33</f>
        <v>0</v>
      </c>
      <c r="J57" s="45">
        <f>$H$57*J33</f>
        <v>0</v>
      </c>
    </row>
    <row r="58" spans="2:13" ht="15.75" thickBot="1" x14ac:dyDescent="0.3">
      <c r="B58" s="160" t="s">
        <v>66</v>
      </c>
      <c r="C58" s="161"/>
      <c r="D58" s="161"/>
      <c r="E58" s="161"/>
      <c r="F58" s="161"/>
      <c r="G58" s="162"/>
      <c r="H58" s="49">
        <f>SUM(H50:H57)</f>
        <v>0</v>
      </c>
      <c r="I58" s="50">
        <f>SUM(I50:I57)</f>
        <v>0</v>
      </c>
      <c r="J58" s="50">
        <f>SUM(J50:J57)</f>
        <v>0</v>
      </c>
    </row>
    <row r="59" spans="2:13" ht="15.75" customHeight="1" thickBot="1" x14ac:dyDescent="0.3">
      <c r="B59" s="37"/>
      <c r="C59" s="42"/>
      <c r="D59" s="25"/>
      <c r="E59" s="25"/>
      <c r="F59" s="25"/>
      <c r="G59" s="25"/>
      <c r="H59" s="40"/>
      <c r="I59" s="40"/>
      <c r="J59" s="24"/>
    </row>
    <row r="60" spans="2:13" ht="15.75" thickBot="1" x14ac:dyDescent="0.3">
      <c r="B60" s="182" t="s">
        <v>67</v>
      </c>
      <c r="C60" s="183"/>
      <c r="D60" s="183"/>
      <c r="E60" s="183"/>
      <c r="F60" s="183"/>
      <c r="G60" s="183"/>
      <c r="H60" s="183"/>
      <c r="I60" s="183"/>
      <c r="J60" s="184"/>
    </row>
    <row r="61" spans="2:13" ht="24.75" thickBot="1" x14ac:dyDescent="0.3">
      <c r="B61" s="209" t="s">
        <v>30</v>
      </c>
      <c r="C61" s="210"/>
      <c r="D61" s="210"/>
      <c r="E61" s="211"/>
      <c r="F61" s="211"/>
      <c r="G61" s="211"/>
      <c r="H61" s="212"/>
      <c r="I61" s="144" t="s">
        <v>158</v>
      </c>
      <c r="J61" s="144" t="s">
        <v>155</v>
      </c>
      <c r="K61" s="83"/>
    </row>
    <row r="62" spans="2:13" ht="15.75" customHeight="1" thickBot="1" x14ac:dyDescent="0.3">
      <c r="B62" s="46" t="s">
        <v>68</v>
      </c>
      <c r="C62" s="160" t="s">
        <v>69</v>
      </c>
      <c r="D62" s="161"/>
      <c r="E62" s="162"/>
      <c r="F62" s="77" t="s">
        <v>70</v>
      </c>
      <c r="G62" s="78" t="s">
        <v>71</v>
      </c>
      <c r="H62" s="78" t="s">
        <v>72</v>
      </c>
      <c r="I62" s="46" t="s">
        <v>34</v>
      </c>
      <c r="J62" s="46" t="s">
        <v>34</v>
      </c>
      <c r="K62" s="83"/>
    </row>
    <row r="63" spans="2:13" ht="15.75" customHeight="1" thickBot="1" x14ac:dyDescent="0.3">
      <c r="B63" s="44" t="s">
        <v>35</v>
      </c>
      <c r="C63" s="169" t="s">
        <v>204</v>
      </c>
      <c r="D63" s="170"/>
      <c r="E63" s="171"/>
      <c r="F63" s="89">
        <v>0</v>
      </c>
      <c r="G63" s="98">
        <v>15</v>
      </c>
      <c r="H63" s="90">
        <v>0</v>
      </c>
      <c r="I63" s="45">
        <f>(F63*2*G63)-(H63*I29)</f>
        <v>0</v>
      </c>
      <c r="J63" s="45">
        <f>(F63*2*G63)-(H63*J29)</f>
        <v>0</v>
      </c>
      <c r="K63" s="83"/>
      <c r="L63" s="13"/>
      <c r="M63" s="13"/>
    </row>
    <row r="64" spans="2:13" ht="15.75" customHeight="1" thickBot="1" x14ac:dyDescent="0.3">
      <c r="B64" s="44" t="s">
        <v>37</v>
      </c>
      <c r="C64" s="169" t="s">
        <v>205</v>
      </c>
      <c r="D64" s="170"/>
      <c r="E64" s="171"/>
      <c r="F64" s="89">
        <f>0</f>
        <v>0</v>
      </c>
      <c r="G64" s="98">
        <v>15</v>
      </c>
      <c r="H64" s="90">
        <v>0</v>
      </c>
      <c r="I64" s="45">
        <f>(F64*G64)-(20%*(F64*G64))</f>
        <v>0</v>
      </c>
      <c r="J64" s="45">
        <f>(F64*G64)-(20%*(F64*G64))</f>
        <v>0</v>
      </c>
      <c r="L64" s="13"/>
      <c r="M64" s="13"/>
    </row>
    <row r="65" spans="2:17" ht="15.75" customHeight="1" thickBot="1" x14ac:dyDescent="0.3">
      <c r="B65" s="44" t="s">
        <v>39</v>
      </c>
      <c r="C65" s="163" t="s">
        <v>206</v>
      </c>
      <c r="D65" s="164"/>
      <c r="E65" s="164"/>
      <c r="F65" s="164"/>
      <c r="G65" s="164"/>
      <c r="H65" s="165"/>
      <c r="I65" s="54">
        <v>0</v>
      </c>
      <c r="J65" s="54">
        <v>0</v>
      </c>
      <c r="K65" s="83"/>
      <c r="L65" s="13"/>
      <c r="M65" s="13"/>
    </row>
    <row r="66" spans="2:17" ht="15.75" customHeight="1" thickBot="1" x14ac:dyDescent="0.3">
      <c r="B66" s="44" t="s">
        <v>49</v>
      </c>
      <c r="C66" s="163" t="s">
        <v>73</v>
      </c>
      <c r="D66" s="164"/>
      <c r="E66" s="164"/>
      <c r="F66" s="164"/>
      <c r="G66" s="164"/>
      <c r="H66" s="165"/>
      <c r="I66" s="45">
        <v>0</v>
      </c>
      <c r="J66" s="45">
        <v>0</v>
      </c>
      <c r="K66" s="83"/>
    </row>
    <row r="67" spans="2:17" ht="15.75" customHeight="1" thickBot="1" x14ac:dyDescent="0.3">
      <c r="B67" s="94"/>
      <c r="C67" s="164"/>
      <c r="D67" s="164"/>
      <c r="E67" s="164"/>
      <c r="F67" s="164"/>
      <c r="G67" s="164"/>
      <c r="H67" s="165"/>
      <c r="I67" s="45">
        <v>0</v>
      </c>
      <c r="J67" s="45">
        <v>0</v>
      </c>
      <c r="K67" s="83"/>
    </row>
    <row r="68" spans="2:17" ht="15.75" thickBot="1" x14ac:dyDescent="0.3">
      <c r="B68" s="217" t="s">
        <v>40</v>
      </c>
      <c r="C68" s="218"/>
      <c r="D68" s="218"/>
      <c r="E68" s="218"/>
      <c r="F68" s="218"/>
      <c r="G68" s="218"/>
      <c r="H68" s="222"/>
      <c r="I68" s="50">
        <f>SUM(I63:I67)</f>
        <v>0</v>
      </c>
      <c r="J68" s="50">
        <f>SUM(J63:J67)</f>
        <v>0</v>
      </c>
      <c r="K68" s="83"/>
    </row>
    <row r="69" spans="2:17" ht="15.75" customHeight="1" thickBot="1" x14ac:dyDescent="0.3">
      <c r="B69" s="9"/>
      <c r="C69" s="32"/>
      <c r="D69" s="33"/>
      <c r="E69" s="33"/>
      <c r="F69" s="33"/>
      <c r="G69" s="33"/>
      <c r="H69" s="40"/>
      <c r="I69" s="40"/>
      <c r="J69" s="24"/>
    </row>
    <row r="70" spans="2:17" ht="15.75" thickBot="1" x14ac:dyDescent="0.3">
      <c r="B70" s="182" t="s">
        <v>74</v>
      </c>
      <c r="C70" s="183"/>
      <c r="D70" s="183"/>
      <c r="E70" s="183"/>
      <c r="F70" s="183"/>
      <c r="G70" s="183"/>
      <c r="H70" s="183"/>
      <c r="I70" s="183"/>
      <c r="J70" s="184"/>
    </row>
    <row r="71" spans="2:17" ht="24.75" thickBot="1" x14ac:dyDescent="0.3">
      <c r="B71" s="209" t="s">
        <v>30</v>
      </c>
      <c r="C71" s="210"/>
      <c r="D71" s="210"/>
      <c r="E71" s="211"/>
      <c r="F71" s="211"/>
      <c r="G71" s="211"/>
      <c r="H71" s="212"/>
      <c r="I71" s="144" t="s">
        <v>158</v>
      </c>
      <c r="J71" s="144" t="s">
        <v>155</v>
      </c>
    </row>
    <row r="72" spans="2:17" ht="15.75" thickBot="1" x14ac:dyDescent="0.3">
      <c r="B72" s="46">
        <v>2</v>
      </c>
      <c r="C72" s="175" t="s">
        <v>75</v>
      </c>
      <c r="D72" s="175"/>
      <c r="E72" s="175"/>
      <c r="F72" s="175"/>
      <c r="G72" s="175"/>
      <c r="H72" s="175"/>
      <c r="I72" s="46" t="s">
        <v>34</v>
      </c>
      <c r="J72" s="46" t="s">
        <v>34</v>
      </c>
    </row>
    <row r="73" spans="2:17" ht="15.75" thickBot="1" x14ac:dyDescent="0.3">
      <c r="B73" s="44" t="s">
        <v>43</v>
      </c>
      <c r="C73" s="172" t="s">
        <v>76</v>
      </c>
      <c r="D73" s="172"/>
      <c r="E73" s="172"/>
      <c r="F73" s="172"/>
      <c r="G73" s="172"/>
      <c r="H73" s="172"/>
      <c r="I73" s="45">
        <f>I45</f>
        <v>0</v>
      </c>
      <c r="J73" s="45">
        <f>J45</f>
        <v>0</v>
      </c>
    </row>
    <row r="74" spans="2:17" ht="15.75" thickBot="1" x14ac:dyDescent="0.3">
      <c r="B74" s="44" t="s">
        <v>52</v>
      </c>
      <c r="C74" s="172" t="s">
        <v>53</v>
      </c>
      <c r="D74" s="172"/>
      <c r="E74" s="172"/>
      <c r="F74" s="172"/>
      <c r="G74" s="172"/>
      <c r="H74" s="172"/>
      <c r="I74" s="45">
        <f>I58</f>
        <v>0</v>
      </c>
      <c r="J74" s="45">
        <f>J58</f>
        <v>0</v>
      </c>
    </row>
    <row r="75" spans="2:17" ht="15.75" thickBot="1" x14ac:dyDescent="0.3">
      <c r="B75" s="44" t="s">
        <v>68</v>
      </c>
      <c r="C75" s="172" t="s">
        <v>69</v>
      </c>
      <c r="D75" s="172"/>
      <c r="E75" s="172"/>
      <c r="F75" s="172"/>
      <c r="G75" s="172"/>
      <c r="H75" s="172"/>
      <c r="I75" s="45">
        <f>I68</f>
        <v>0</v>
      </c>
      <c r="J75" s="45">
        <f>J68</f>
        <v>0</v>
      </c>
    </row>
    <row r="76" spans="2:17" ht="15.75" thickBot="1" x14ac:dyDescent="0.3">
      <c r="B76" s="173" t="s">
        <v>40</v>
      </c>
      <c r="C76" s="174"/>
      <c r="D76" s="174"/>
      <c r="E76" s="174"/>
      <c r="F76" s="174"/>
      <c r="G76" s="174"/>
      <c r="H76" s="181"/>
      <c r="I76" s="119">
        <f>SUM(I73:I75)</f>
        <v>0</v>
      </c>
      <c r="J76" s="119">
        <f>SUM(J73:J75)</f>
        <v>0</v>
      </c>
    </row>
    <row r="77" spans="2:17" ht="15.75" thickBot="1" x14ac:dyDescent="0.3">
      <c r="B77" s="37"/>
      <c r="C77" s="42"/>
      <c r="D77" s="25"/>
      <c r="E77" s="25"/>
      <c r="F77" s="25"/>
      <c r="G77" s="25"/>
      <c r="H77" s="40"/>
      <c r="I77" s="40"/>
      <c r="J77" s="24"/>
    </row>
    <row r="78" spans="2:17" ht="15.75" thickBot="1" x14ac:dyDescent="0.3">
      <c r="B78" s="166" t="s">
        <v>77</v>
      </c>
      <c r="C78" s="167"/>
      <c r="D78" s="167"/>
      <c r="E78" s="167"/>
      <c r="F78" s="167"/>
      <c r="G78" s="167"/>
      <c r="H78" s="167"/>
      <c r="I78" s="167"/>
      <c r="J78" s="168"/>
      <c r="Q78" s="26"/>
    </row>
    <row r="79" spans="2:17" ht="24.75" thickBot="1" x14ac:dyDescent="0.3">
      <c r="B79" s="209" t="s">
        <v>30</v>
      </c>
      <c r="C79" s="210"/>
      <c r="D79" s="210"/>
      <c r="E79" s="211"/>
      <c r="F79" s="211"/>
      <c r="G79" s="211"/>
      <c r="H79" s="212"/>
      <c r="I79" s="144" t="s">
        <v>158</v>
      </c>
      <c r="J79" s="144" t="s">
        <v>155</v>
      </c>
    </row>
    <row r="80" spans="2:17" ht="15.75" customHeight="1" thickBot="1" x14ac:dyDescent="0.3">
      <c r="B80" s="46">
        <v>3</v>
      </c>
      <c r="C80" s="160" t="s">
        <v>78</v>
      </c>
      <c r="D80" s="161"/>
      <c r="E80" s="161"/>
      <c r="F80" s="161"/>
      <c r="G80" s="162"/>
      <c r="H80" s="46" t="s">
        <v>33</v>
      </c>
      <c r="I80" s="46" t="s">
        <v>34</v>
      </c>
      <c r="J80" s="46" t="s">
        <v>34</v>
      </c>
    </row>
    <row r="81" spans="2:12" ht="15.75" thickBot="1" x14ac:dyDescent="0.3">
      <c r="B81" s="44" t="s">
        <v>35</v>
      </c>
      <c r="C81" s="219" t="s">
        <v>79</v>
      </c>
      <c r="D81" s="220"/>
      <c r="E81" s="220"/>
      <c r="F81" s="220"/>
      <c r="G81" s="221"/>
      <c r="H81" s="48">
        <f>0</f>
        <v>0</v>
      </c>
      <c r="I81" s="45">
        <f>$H$81*I33</f>
        <v>0</v>
      </c>
      <c r="J81" s="45">
        <f>$H$81*J33</f>
        <v>0</v>
      </c>
    </row>
    <row r="82" spans="2:12" ht="15.75" thickBot="1" x14ac:dyDescent="0.3">
      <c r="B82" s="44" t="s">
        <v>37</v>
      </c>
      <c r="C82" s="219" t="s">
        <v>80</v>
      </c>
      <c r="D82" s="220"/>
      <c r="E82" s="220"/>
      <c r="F82" s="220"/>
      <c r="G82" s="221"/>
      <c r="H82" s="48">
        <f>H81*H57</f>
        <v>0</v>
      </c>
      <c r="I82" s="45">
        <f>$H$82*I33</f>
        <v>0</v>
      </c>
      <c r="J82" s="45">
        <f>$H$82*J33</f>
        <v>0</v>
      </c>
      <c r="L82" s="28"/>
    </row>
    <row r="83" spans="2:12" ht="15.75" thickBot="1" x14ac:dyDescent="0.3">
      <c r="B83" s="44" t="s">
        <v>39</v>
      </c>
      <c r="C83" s="219" t="s">
        <v>81</v>
      </c>
      <c r="D83" s="220"/>
      <c r="E83" s="220"/>
      <c r="F83" s="220"/>
      <c r="G83" s="221"/>
      <c r="H83" s="48">
        <f>0</f>
        <v>0</v>
      </c>
      <c r="I83" s="45">
        <f>$H$83*I33</f>
        <v>0</v>
      </c>
      <c r="J83" s="45">
        <f>$H$83*J33</f>
        <v>0</v>
      </c>
    </row>
    <row r="84" spans="2:12" ht="15.75" thickBot="1" x14ac:dyDescent="0.3">
      <c r="B84" s="44" t="s">
        <v>49</v>
      </c>
      <c r="C84" s="219" t="s">
        <v>82</v>
      </c>
      <c r="D84" s="220"/>
      <c r="E84" s="220"/>
      <c r="F84" s="220"/>
      <c r="G84" s="221"/>
      <c r="H84" s="48">
        <f>0</f>
        <v>0</v>
      </c>
      <c r="I84" s="45">
        <f>$H$84*I33</f>
        <v>0</v>
      </c>
      <c r="J84" s="45">
        <f>$H$84*J33</f>
        <v>0</v>
      </c>
    </row>
    <row r="85" spans="2:12" ht="15.75" thickBot="1" x14ac:dyDescent="0.3">
      <c r="B85" s="44" t="s">
        <v>58</v>
      </c>
      <c r="C85" s="219" t="s">
        <v>83</v>
      </c>
      <c r="D85" s="220"/>
      <c r="E85" s="220"/>
      <c r="F85" s="220"/>
      <c r="G85" s="221"/>
      <c r="H85" s="48">
        <f>H84*H58</f>
        <v>0</v>
      </c>
      <c r="I85" s="45">
        <f>$H$85*I33</f>
        <v>0</v>
      </c>
      <c r="J85" s="45">
        <f>$H$85*J33</f>
        <v>0</v>
      </c>
    </row>
    <row r="86" spans="2:12" ht="15.75" thickBot="1" x14ac:dyDescent="0.3">
      <c r="B86" s="44" t="s">
        <v>60</v>
      </c>
      <c r="C86" s="219" t="s">
        <v>84</v>
      </c>
      <c r="D86" s="220"/>
      <c r="E86" s="220"/>
      <c r="F86" s="220"/>
      <c r="G86" s="221"/>
      <c r="H86" s="48">
        <f>40%*H57*H84</f>
        <v>0</v>
      </c>
      <c r="I86" s="45">
        <f>$H$86*I33</f>
        <v>0</v>
      </c>
      <c r="J86" s="45">
        <f>$H$86*J33</f>
        <v>0</v>
      </c>
    </row>
    <row r="87" spans="2:12" ht="15.75" thickBot="1" x14ac:dyDescent="0.3">
      <c r="B87" s="173" t="s">
        <v>40</v>
      </c>
      <c r="C87" s="174"/>
      <c r="D87" s="174"/>
      <c r="E87" s="174"/>
      <c r="F87" s="174"/>
      <c r="G87" s="174"/>
      <c r="H87" s="120">
        <f>SUM(H81:H86)</f>
        <v>0</v>
      </c>
      <c r="I87" s="119">
        <f>SUM(I81:I86)</f>
        <v>0</v>
      </c>
      <c r="J87" s="119">
        <f>SUM(J81:J86)</f>
        <v>0</v>
      </c>
    </row>
    <row r="88" spans="2:12" ht="15.75" thickBot="1" x14ac:dyDescent="0.3">
      <c r="B88" s="51"/>
      <c r="C88" s="52"/>
      <c r="D88" s="52"/>
      <c r="E88" s="52"/>
      <c r="F88" s="52"/>
      <c r="G88" s="52"/>
      <c r="H88" s="40"/>
      <c r="I88" s="40"/>
      <c r="J88" s="24"/>
    </row>
    <row r="89" spans="2:12" ht="15.75" thickBot="1" x14ac:dyDescent="0.3">
      <c r="B89" s="166" t="s">
        <v>85</v>
      </c>
      <c r="C89" s="167"/>
      <c r="D89" s="167"/>
      <c r="E89" s="167"/>
      <c r="F89" s="167"/>
      <c r="G89" s="167"/>
      <c r="H89" s="167"/>
      <c r="I89" s="167"/>
      <c r="J89" s="168"/>
    </row>
    <row r="90" spans="2:12" ht="15.75" thickBot="1" x14ac:dyDescent="0.3">
      <c r="B90" s="7"/>
      <c r="C90" s="32"/>
      <c r="D90" s="33"/>
      <c r="E90" s="33"/>
      <c r="F90" s="33"/>
      <c r="G90" s="33"/>
      <c r="H90" s="34"/>
      <c r="I90" s="34"/>
      <c r="J90" s="24"/>
    </row>
    <row r="91" spans="2:12" ht="15.75" thickBot="1" x14ac:dyDescent="0.3">
      <c r="B91" s="166" t="s">
        <v>86</v>
      </c>
      <c r="C91" s="167"/>
      <c r="D91" s="167"/>
      <c r="E91" s="167"/>
      <c r="F91" s="167"/>
      <c r="G91" s="167"/>
      <c r="H91" s="167"/>
      <c r="I91" s="167"/>
      <c r="J91" s="168"/>
    </row>
    <row r="92" spans="2:12" ht="24.75" thickBot="1" x14ac:dyDescent="0.3">
      <c r="B92" s="209" t="s">
        <v>30</v>
      </c>
      <c r="C92" s="210"/>
      <c r="D92" s="210"/>
      <c r="E92" s="211"/>
      <c r="F92" s="211"/>
      <c r="G92" s="211"/>
      <c r="H92" s="212"/>
      <c r="I92" s="144" t="s">
        <v>158</v>
      </c>
      <c r="J92" s="144" t="s">
        <v>155</v>
      </c>
    </row>
    <row r="93" spans="2:12" ht="15.75" customHeight="1" thickBot="1" x14ac:dyDescent="0.3">
      <c r="B93" s="46" t="s">
        <v>87</v>
      </c>
      <c r="C93" s="160" t="s">
        <v>88</v>
      </c>
      <c r="D93" s="161"/>
      <c r="E93" s="161"/>
      <c r="F93" s="161"/>
      <c r="G93" s="162"/>
      <c r="H93" s="46" t="s">
        <v>33</v>
      </c>
      <c r="I93" s="46" t="s">
        <v>34</v>
      </c>
      <c r="J93" s="46" t="s">
        <v>34</v>
      </c>
    </row>
    <row r="94" spans="2:12" ht="15.75" thickBot="1" x14ac:dyDescent="0.3">
      <c r="B94" s="44" t="s">
        <v>35</v>
      </c>
      <c r="C94" s="163" t="s">
        <v>168</v>
      </c>
      <c r="D94" s="164"/>
      <c r="E94" s="164"/>
      <c r="F94" s="164"/>
      <c r="G94" s="165"/>
      <c r="H94" s="53">
        <f>0</f>
        <v>0</v>
      </c>
      <c r="I94" s="45">
        <f>$H$94*I33</f>
        <v>0</v>
      </c>
      <c r="J94" s="45">
        <f>$H$94*J33</f>
        <v>0</v>
      </c>
    </row>
    <row r="95" spans="2:12" ht="15.75" customHeight="1" thickBot="1" x14ac:dyDescent="0.3">
      <c r="B95" s="44" t="s">
        <v>37</v>
      </c>
      <c r="C95" s="163" t="s">
        <v>169</v>
      </c>
      <c r="D95" s="164"/>
      <c r="E95" s="164"/>
      <c r="F95" s="164"/>
      <c r="G95" s="165"/>
      <c r="H95" s="53">
        <f>0</f>
        <v>0</v>
      </c>
      <c r="I95" s="45">
        <f>$H$95*I33</f>
        <v>0</v>
      </c>
      <c r="J95" s="45">
        <f>$H$95*J33</f>
        <v>0</v>
      </c>
    </row>
    <row r="96" spans="2:12" ht="15.75" customHeight="1" thickBot="1" x14ac:dyDescent="0.3">
      <c r="B96" s="44" t="s">
        <v>39</v>
      </c>
      <c r="C96" s="163" t="s">
        <v>170</v>
      </c>
      <c r="D96" s="164"/>
      <c r="E96" s="164"/>
      <c r="F96" s="164"/>
      <c r="G96" s="165"/>
      <c r="H96" s="53">
        <f>0</f>
        <v>0</v>
      </c>
      <c r="I96" s="45">
        <f>$H$96*I33</f>
        <v>0</v>
      </c>
      <c r="J96" s="45">
        <f>$H$96*J33</f>
        <v>0</v>
      </c>
    </row>
    <row r="97" spans="2:10" ht="15.75" customHeight="1" thickBot="1" x14ac:dyDescent="0.3">
      <c r="B97" s="44" t="s">
        <v>49</v>
      </c>
      <c r="C97" s="163" t="s">
        <v>171</v>
      </c>
      <c r="D97" s="164"/>
      <c r="E97" s="164"/>
      <c r="F97" s="164"/>
      <c r="G97" s="165"/>
      <c r="H97" s="48">
        <f>0</f>
        <v>0</v>
      </c>
      <c r="I97" s="45">
        <f>$H$97*I33</f>
        <v>0</v>
      </c>
      <c r="J97" s="45">
        <f>$H$97*J33</f>
        <v>0</v>
      </c>
    </row>
    <row r="98" spans="2:10" ht="15.75" customHeight="1" thickBot="1" x14ac:dyDescent="0.3">
      <c r="B98" s="44" t="s">
        <v>58</v>
      </c>
      <c r="C98" s="163" t="s">
        <v>172</v>
      </c>
      <c r="D98" s="164"/>
      <c r="E98" s="164"/>
      <c r="F98" s="164"/>
      <c r="G98" s="165"/>
      <c r="H98" s="48">
        <f>0</f>
        <v>0</v>
      </c>
      <c r="I98" s="45">
        <f>$H$98*I33</f>
        <v>0</v>
      </c>
      <c r="J98" s="45">
        <f>$H$98*J33</f>
        <v>0</v>
      </c>
    </row>
    <row r="99" spans="2:10" ht="15.75" customHeight="1" thickBot="1" x14ac:dyDescent="0.3">
      <c r="B99" s="44" t="s">
        <v>60</v>
      </c>
      <c r="C99" s="163" t="s">
        <v>173</v>
      </c>
      <c r="D99" s="164"/>
      <c r="E99" s="164"/>
      <c r="F99" s="164"/>
      <c r="G99" s="165"/>
      <c r="H99" s="48">
        <f>0</f>
        <v>0</v>
      </c>
      <c r="I99" s="45">
        <f>H99*I33</f>
        <v>0</v>
      </c>
      <c r="J99" s="45">
        <f>H99*J33</f>
        <v>0</v>
      </c>
    </row>
    <row r="100" spans="2:10" ht="15.75" customHeight="1" thickBot="1" x14ac:dyDescent="0.3">
      <c r="B100" s="44" t="s">
        <v>62</v>
      </c>
      <c r="C100" s="164" t="s">
        <v>167</v>
      </c>
      <c r="D100" s="164"/>
      <c r="E100" s="164"/>
      <c r="F100" s="164"/>
      <c r="G100" s="165"/>
      <c r="H100" s="48">
        <v>0</v>
      </c>
      <c r="I100" s="45">
        <v>0</v>
      </c>
      <c r="J100" s="45">
        <v>0</v>
      </c>
    </row>
    <row r="101" spans="2:10" ht="15.75" thickBot="1" x14ac:dyDescent="0.3">
      <c r="B101" s="160" t="s">
        <v>174</v>
      </c>
      <c r="C101" s="161"/>
      <c r="D101" s="161"/>
      <c r="E101" s="161"/>
      <c r="F101" s="161"/>
      <c r="G101" s="162"/>
      <c r="H101" s="49">
        <f>SUM(H94:H99)</f>
        <v>0</v>
      </c>
      <c r="I101" s="50">
        <f>SUM(I94:I100)</f>
        <v>0</v>
      </c>
      <c r="J101" s="50">
        <f>SUM(J94:J100)</f>
        <v>0</v>
      </c>
    </row>
    <row r="102" spans="2:10" ht="15.75" customHeight="1" thickBot="1" x14ac:dyDescent="0.3">
      <c r="B102" s="44" t="s">
        <v>64</v>
      </c>
      <c r="C102" s="163" t="s">
        <v>177</v>
      </c>
      <c r="D102" s="164"/>
      <c r="E102" s="164"/>
      <c r="F102" s="164"/>
      <c r="G102" s="165"/>
      <c r="H102" s="48">
        <f>(H101-H98)*((1/12)+(1/12)+(1/12*1/3))</f>
        <v>0</v>
      </c>
      <c r="I102" s="45">
        <f>$H$102*I33</f>
        <v>0</v>
      </c>
      <c r="J102" s="45">
        <f>$H$102*J33</f>
        <v>0</v>
      </c>
    </row>
    <row r="103" spans="2:10" ht="15.75" customHeight="1" thickBot="1" x14ac:dyDescent="0.3">
      <c r="B103" s="160" t="s">
        <v>166</v>
      </c>
      <c r="C103" s="161"/>
      <c r="D103" s="161"/>
      <c r="E103" s="161"/>
      <c r="F103" s="161"/>
      <c r="G103" s="162"/>
      <c r="H103" s="49">
        <f>H101+H102</f>
        <v>0</v>
      </c>
      <c r="I103" s="50">
        <f>SUM(I101:I102)</f>
        <v>0</v>
      </c>
      <c r="J103" s="50">
        <f>SUM(J101:J102)</f>
        <v>0</v>
      </c>
    </row>
    <row r="104" spans="2:10" ht="15.75" customHeight="1" thickBot="1" x14ac:dyDescent="0.3">
      <c r="B104" s="44" t="s">
        <v>165</v>
      </c>
      <c r="C104" s="164" t="s">
        <v>164</v>
      </c>
      <c r="D104" s="164"/>
      <c r="E104" s="164"/>
      <c r="F104" s="164"/>
      <c r="G104" s="165"/>
      <c r="H104" s="49">
        <f>H58*H103</f>
        <v>0</v>
      </c>
      <c r="I104" s="45">
        <f>H104*I58</f>
        <v>0</v>
      </c>
      <c r="J104" s="45">
        <f>H104*J58</f>
        <v>0</v>
      </c>
    </row>
    <row r="105" spans="2:10" ht="15.75" thickBot="1" x14ac:dyDescent="0.3">
      <c r="B105" s="217" t="s">
        <v>40</v>
      </c>
      <c r="C105" s="218"/>
      <c r="D105" s="218"/>
      <c r="E105" s="218"/>
      <c r="F105" s="218"/>
      <c r="G105" s="218"/>
      <c r="H105" s="91">
        <f>H103+H104</f>
        <v>0</v>
      </c>
      <c r="I105" s="50">
        <f>I103+I104</f>
        <v>0</v>
      </c>
      <c r="J105" s="50">
        <f>J103+J104</f>
        <v>0</v>
      </c>
    </row>
    <row r="106" spans="2:10" ht="15.75" thickBot="1" x14ac:dyDescent="0.3">
      <c r="B106" s="51"/>
      <c r="C106" s="52"/>
      <c r="D106" s="52"/>
      <c r="E106" s="52"/>
      <c r="F106" s="52"/>
      <c r="G106" s="52"/>
      <c r="H106" s="87"/>
      <c r="I106" s="87"/>
      <c r="J106" s="24"/>
    </row>
    <row r="107" spans="2:10" ht="15.75" thickBot="1" x14ac:dyDescent="0.3">
      <c r="B107" s="166" t="s">
        <v>89</v>
      </c>
      <c r="C107" s="167"/>
      <c r="D107" s="167"/>
      <c r="E107" s="167"/>
      <c r="F107" s="167"/>
      <c r="G107" s="167"/>
      <c r="H107" s="167"/>
      <c r="I107" s="167"/>
      <c r="J107" s="168"/>
    </row>
    <row r="108" spans="2:10" ht="24.75" thickBot="1" x14ac:dyDescent="0.3">
      <c r="B108" s="209" t="s">
        <v>30</v>
      </c>
      <c r="C108" s="210"/>
      <c r="D108" s="210"/>
      <c r="E108" s="211"/>
      <c r="F108" s="211"/>
      <c r="G108" s="211"/>
      <c r="H108" s="212"/>
      <c r="I108" s="144" t="s">
        <v>158</v>
      </c>
      <c r="J108" s="144" t="s">
        <v>155</v>
      </c>
    </row>
    <row r="109" spans="2:10" ht="15.75" thickBot="1" x14ac:dyDescent="0.3">
      <c r="B109" s="46" t="s">
        <v>90</v>
      </c>
      <c r="C109" s="160" t="s">
        <v>91</v>
      </c>
      <c r="D109" s="161"/>
      <c r="E109" s="161"/>
      <c r="F109" s="161"/>
      <c r="G109" s="162"/>
      <c r="H109" s="46" t="s">
        <v>33</v>
      </c>
      <c r="I109" s="46" t="s">
        <v>34</v>
      </c>
      <c r="J109" s="46" t="s">
        <v>34</v>
      </c>
    </row>
    <row r="110" spans="2:10" ht="15.75" thickBot="1" x14ac:dyDescent="0.3">
      <c r="B110" s="44" t="s">
        <v>35</v>
      </c>
      <c r="C110" s="163" t="s">
        <v>92</v>
      </c>
      <c r="D110" s="164"/>
      <c r="E110" s="164"/>
      <c r="F110" s="164"/>
      <c r="G110" s="165"/>
      <c r="H110" s="53">
        <f>0</f>
        <v>0</v>
      </c>
      <c r="I110" s="88">
        <f>(H110*15)*(I33+I76+I87+I126)</f>
        <v>0</v>
      </c>
      <c r="J110" s="45">
        <f>(H110*15)*(J33+J76+J87+J126)</f>
        <v>0</v>
      </c>
    </row>
    <row r="111" spans="2:10" ht="15.75" thickBot="1" x14ac:dyDescent="0.3">
      <c r="B111" s="217" t="s">
        <v>40</v>
      </c>
      <c r="C111" s="218"/>
      <c r="D111" s="218"/>
      <c r="E111" s="218"/>
      <c r="F111" s="218"/>
      <c r="G111" s="218"/>
      <c r="H111" s="91">
        <f>H110</f>
        <v>0</v>
      </c>
      <c r="I111" s="50">
        <f>I110</f>
        <v>0</v>
      </c>
      <c r="J111" s="50">
        <f>J110</f>
        <v>0</v>
      </c>
    </row>
    <row r="112" spans="2:10" ht="15.75" thickBot="1" x14ac:dyDescent="0.3">
      <c r="B112" s="51"/>
      <c r="C112" s="52"/>
      <c r="D112" s="52"/>
      <c r="E112" s="52"/>
      <c r="F112" s="52"/>
      <c r="G112" s="52"/>
      <c r="H112" s="87"/>
      <c r="I112" s="87"/>
      <c r="J112" s="24"/>
    </row>
    <row r="113" spans="2:13" ht="15.75" thickBot="1" x14ac:dyDescent="0.3">
      <c r="B113" s="182" t="s">
        <v>93</v>
      </c>
      <c r="C113" s="183"/>
      <c r="D113" s="183"/>
      <c r="E113" s="183"/>
      <c r="F113" s="183"/>
      <c r="G113" s="183"/>
      <c r="H113" s="183"/>
      <c r="I113" s="183"/>
      <c r="J113" s="184"/>
    </row>
    <row r="114" spans="2:13" ht="24.75" thickBot="1" x14ac:dyDescent="0.3">
      <c r="B114" s="209" t="s">
        <v>30</v>
      </c>
      <c r="C114" s="210"/>
      <c r="D114" s="210"/>
      <c r="E114" s="211"/>
      <c r="F114" s="211"/>
      <c r="G114" s="211"/>
      <c r="H114" s="212"/>
      <c r="I114" s="144" t="s">
        <v>158</v>
      </c>
      <c r="J114" s="144" t="s">
        <v>155</v>
      </c>
    </row>
    <row r="115" spans="2:13" ht="15.75" thickBot="1" x14ac:dyDescent="0.3">
      <c r="B115" s="46">
        <v>4</v>
      </c>
      <c r="C115" s="175" t="s">
        <v>94</v>
      </c>
      <c r="D115" s="175"/>
      <c r="E115" s="175"/>
      <c r="F115" s="175"/>
      <c r="G115" s="175"/>
      <c r="H115" s="175"/>
      <c r="I115" s="46" t="s">
        <v>34</v>
      </c>
      <c r="J115" s="46" t="s">
        <v>34</v>
      </c>
    </row>
    <row r="116" spans="2:13" ht="15.75" thickBot="1" x14ac:dyDescent="0.3">
      <c r="B116" s="44" t="s">
        <v>87</v>
      </c>
      <c r="C116" s="172" t="s">
        <v>88</v>
      </c>
      <c r="D116" s="172"/>
      <c r="E116" s="172"/>
      <c r="F116" s="172"/>
      <c r="G116" s="172"/>
      <c r="H116" s="172"/>
      <c r="I116" s="45">
        <f>I105</f>
        <v>0</v>
      </c>
      <c r="J116" s="45">
        <f>J105</f>
        <v>0</v>
      </c>
    </row>
    <row r="117" spans="2:13" ht="15.75" thickBot="1" x14ac:dyDescent="0.3">
      <c r="B117" s="44" t="s">
        <v>90</v>
      </c>
      <c r="C117" s="172" t="s">
        <v>91</v>
      </c>
      <c r="D117" s="172"/>
      <c r="E117" s="172"/>
      <c r="F117" s="172"/>
      <c r="G117" s="172"/>
      <c r="H117" s="172"/>
      <c r="I117" s="45">
        <f>I111</f>
        <v>0</v>
      </c>
      <c r="J117" s="45">
        <f>J111</f>
        <v>0</v>
      </c>
    </row>
    <row r="118" spans="2:13" ht="15.75" thickBot="1" x14ac:dyDescent="0.3">
      <c r="B118" s="173" t="s">
        <v>40</v>
      </c>
      <c r="C118" s="174"/>
      <c r="D118" s="174"/>
      <c r="E118" s="174"/>
      <c r="F118" s="174"/>
      <c r="G118" s="174"/>
      <c r="H118" s="181"/>
      <c r="I118" s="119">
        <f>SUM(I116:I117)</f>
        <v>0</v>
      </c>
      <c r="J118" s="119">
        <f>SUM(J116:J117)</f>
        <v>0</v>
      </c>
    </row>
    <row r="119" spans="2:13" ht="15.75" customHeight="1" thickBot="1" x14ac:dyDescent="0.3">
      <c r="B119" s="37"/>
      <c r="C119" s="42"/>
      <c r="D119" s="25"/>
      <c r="E119" s="25"/>
      <c r="F119" s="25"/>
      <c r="G119" s="25"/>
      <c r="H119" s="40"/>
      <c r="I119" s="40"/>
      <c r="J119" s="24"/>
    </row>
    <row r="120" spans="2:13" ht="15.75" thickBot="1" x14ac:dyDescent="0.3">
      <c r="B120" s="166" t="s">
        <v>95</v>
      </c>
      <c r="C120" s="167"/>
      <c r="D120" s="167"/>
      <c r="E120" s="167"/>
      <c r="F120" s="167"/>
      <c r="G120" s="167"/>
      <c r="H120" s="167"/>
      <c r="I120" s="167"/>
      <c r="J120" s="168"/>
      <c r="M120" s="31"/>
    </row>
    <row r="121" spans="2:13" ht="24.75" customHeight="1" thickBot="1" x14ac:dyDescent="0.3">
      <c r="B121" s="177" t="s">
        <v>30</v>
      </c>
      <c r="C121" s="178"/>
      <c r="D121" s="178"/>
      <c r="E121" s="179"/>
      <c r="F121" s="179"/>
      <c r="G121" s="179"/>
      <c r="H121" s="180"/>
      <c r="I121" s="144" t="s">
        <v>158</v>
      </c>
      <c r="J121" s="144" t="s">
        <v>155</v>
      </c>
    </row>
    <row r="122" spans="2:13" ht="15.75" thickBot="1" x14ac:dyDescent="0.3">
      <c r="B122" s="46">
        <v>5</v>
      </c>
      <c r="C122" s="175" t="s">
        <v>96</v>
      </c>
      <c r="D122" s="175"/>
      <c r="E122" s="175"/>
      <c r="F122" s="175"/>
      <c r="G122" s="175"/>
      <c r="H122" s="175"/>
      <c r="I122" s="47" t="s">
        <v>34</v>
      </c>
      <c r="J122" s="47" t="s">
        <v>34</v>
      </c>
    </row>
    <row r="123" spans="2:13" ht="15.75" customHeight="1" thickBot="1" x14ac:dyDescent="0.3">
      <c r="B123" s="44" t="s">
        <v>35</v>
      </c>
      <c r="C123" s="172" t="s">
        <v>97</v>
      </c>
      <c r="D123" s="172"/>
      <c r="E123" s="172"/>
      <c r="F123" s="172"/>
      <c r="G123" s="172"/>
      <c r="H123" s="172"/>
      <c r="I123" s="54">
        <f>'UNIFORMES-EPI''s'!F17</f>
        <v>0</v>
      </c>
      <c r="J123" s="54">
        <f>'UNIFORMES-EPI''s'!F17</f>
        <v>0</v>
      </c>
    </row>
    <row r="124" spans="2:13" ht="15.75" customHeight="1" thickBot="1" x14ac:dyDescent="0.3">
      <c r="B124" s="44" t="s">
        <v>37</v>
      </c>
      <c r="C124" s="172" t="s">
        <v>98</v>
      </c>
      <c r="D124" s="172"/>
      <c r="E124" s="172"/>
      <c r="F124" s="172"/>
      <c r="G124" s="172"/>
      <c r="H124" s="172"/>
      <c r="I124" s="54">
        <f>'MATERIAIS-EQUIPAMENTOS 2'!E29</f>
        <v>0</v>
      </c>
      <c r="J124" s="54">
        <f>'MATERIAIS-EQUIPAMENTOS 2'!E29</f>
        <v>0</v>
      </c>
      <c r="K124" s="83"/>
    </row>
    <row r="125" spans="2:13" ht="15.75" customHeight="1" thickBot="1" x14ac:dyDescent="0.3">
      <c r="B125" s="44" t="s">
        <v>39</v>
      </c>
      <c r="C125" s="172" t="s">
        <v>73</v>
      </c>
      <c r="D125" s="172"/>
      <c r="E125" s="172"/>
      <c r="F125" s="172"/>
      <c r="G125" s="172"/>
      <c r="H125" s="172"/>
      <c r="I125" s="54">
        <v>0</v>
      </c>
      <c r="J125" s="54">
        <v>0</v>
      </c>
    </row>
    <row r="126" spans="2:13" ht="15.75" customHeight="1" thickBot="1" x14ac:dyDescent="0.3">
      <c r="B126" s="173" t="s">
        <v>66</v>
      </c>
      <c r="C126" s="174"/>
      <c r="D126" s="174"/>
      <c r="E126" s="174"/>
      <c r="F126" s="174"/>
      <c r="G126" s="174"/>
      <c r="H126" s="181"/>
      <c r="I126" s="117">
        <f>SUM(I123:I125)</f>
        <v>0</v>
      </c>
      <c r="J126" s="117">
        <f>SUM(J123:J125)</f>
        <v>0</v>
      </c>
    </row>
    <row r="127" spans="2:13" ht="15.75" customHeight="1" thickBot="1" x14ac:dyDescent="0.3">
      <c r="B127" s="9"/>
      <c r="C127" s="32"/>
      <c r="D127" s="33"/>
      <c r="E127" s="33"/>
      <c r="F127" s="33"/>
      <c r="G127" s="33"/>
      <c r="H127" s="34"/>
      <c r="I127" s="34"/>
      <c r="J127" s="24"/>
    </row>
    <row r="128" spans="2:13" ht="15.75" thickBot="1" x14ac:dyDescent="0.3">
      <c r="B128" s="166" t="s">
        <v>99</v>
      </c>
      <c r="C128" s="167"/>
      <c r="D128" s="167"/>
      <c r="E128" s="167"/>
      <c r="F128" s="167"/>
      <c r="G128" s="167"/>
      <c r="H128" s="167"/>
      <c r="I128" s="167"/>
      <c r="J128" s="168"/>
    </row>
    <row r="129" spans="2:12" ht="24.75" thickBot="1" x14ac:dyDescent="0.3">
      <c r="B129" s="177" t="s">
        <v>30</v>
      </c>
      <c r="C129" s="178"/>
      <c r="D129" s="178"/>
      <c r="E129" s="179"/>
      <c r="F129" s="179"/>
      <c r="G129" s="179"/>
      <c r="H129" s="180"/>
      <c r="I129" s="144" t="s">
        <v>158</v>
      </c>
      <c r="J129" s="144" t="s">
        <v>155</v>
      </c>
    </row>
    <row r="130" spans="2:12" ht="15.75" customHeight="1" thickBot="1" x14ac:dyDescent="0.3">
      <c r="B130" s="46">
        <v>6</v>
      </c>
      <c r="C130" s="160" t="s">
        <v>100</v>
      </c>
      <c r="D130" s="161"/>
      <c r="E130" s="161"/>
      <c r="F130" s="161"/>
      <c r="G130" s="162"/>
      <c r="H130" s="46" t="s">
        <v>33</v>
      </c>
      <c r="I130" s="46" t="s">
        <v>34</v>
      </c>
      <c r="J130" s="46" t="s">
        <v>34</v>
      </c>
      <c r="L130" s="26"/>
    </row>
    <row r="131" spans="2:12" ht="15.75" customHeight="1" thickBot="1" x14ac:dyDescent="0.3">
      <c r="B131" s="44" t="s">
        <v>35</v>
      </c>
      <c r="C131" s="163" t="s">
        <v>101</v>
      </c>
      <c r="D131" s="164"/>
      <c r="E131" s="164"/>
      <c r="F131" s="164"/>
      <c r="G131" s="165"/>
      <c r="H131" s="48">
        <v>0</v>
      </c>
      <c r="I131" s="45">
        <f>$H$131*I147</f>
        <v>0</v>
      </c>
      <c r="J131" s="45">
        <f>$H$131*J147</f>
        <v>0</v>
      </c>
      <c r="L131" s="26"/>
    </row>
    <row r="132" spans="2:12" ht="15.75" thickBot="1" x14ac:dyDescent="0.3">
      <c r="B132" s="44" t="s">
        <v>37</v>
      </c>
      <c r="C132" s="163" t="s">
        <v>102</v>
      </c>
      <c r="D132" s="164"/>
      <c r="E132" s="164"/>
      <c r="F132" s="164"/>
      <c r="G132" s="165"/>
      <c r="H132" s="48">
        <v>0</v>
      </c>
      <c r="I132" s="45">
        <f>(I131+I147)*$H$132</f>
        <v>0</v>
      </c>
      <c r="J132" s="45">
        <f>(J131+J147)*$H$132</f>
        <v>0</v>
      </c>
    </row>
    <row r="133" spans="2:12" ht="15.75" thickBot="1" x14ac:dyDescent="0.3">
      <c r="B133" s="44" t="s">
        <v>39</v>
      </c>
      <c r="C133" s="163" t="s">
        <v>103</v>
      </c>
      <c r="D133" s="164"/>
      <c r="E133" s="164"/>
      <c r="F133" s="164"/>
      <c r="G133" s="165"/>
      <c r="H133" s="48"/>
      <c r="I133" s="45"/>
      <c r="J133" s="45"/>
    </row>
    <row r="134" spans="2:12" ht="15.75" thickBot="1" x14ac:dyDescent="0.3">
      <c r="B134" s="44"/>
      <c r="C134" s="163" t="s">
        <v>104</v>
      </c>
      <c r="D134" s="164"/>
      <c r="E134" s="164"/>
      <c r="F134" s="164"/>
      <c r="G134" s="165"/>
      <c r="H134" s="109">
        <v>0</v>
      </c>
      <c r="I134" s="45">
        <f>($J$147+$I$131+$I$132)/(1-($H$134+$H$135+$H$136))*H134</f>
        <v>0</v>
      </c>
      <c r="J134" s="45">
        <f>($J$147+$J$131+$J$132)/(1-($H$134+$H$135+$H$136))*H134</f>
        <v>0</v>
      </c>
    </row>
    <row r="135" spans="2:12" ht="15.75" thickBot="1" x14ac:dyDescent="0.3">
      <c r="B135" s="44"/>
      <c r="C135" s="163" t="s">
        <v>105</v>
      </c>
      <c r="D135" s="164"/>
      <c r="E135" s="164"/>
      <c r="F135" s="164"/>
      <c r="G135" s="165"/>
      <c r="H135" s="109">
        <v>0</v>
      </c>
      <c r="I135" s="45">
        <f>($J$147+$I$131+$I$132)/(1-($H$134+$H$135+$H$136))*H135</f>
        <v>0</v>
      </c>
      <c r="J135" s="45">
        <f>($J$147+$J$131+$J$132)/(1-($H$134+$H$135+$H$136))*H135</f>
        <v>0</v>
      </c>
    </row>
    <row r="136" spans="2:12" ht="15.75" customHeight="1" thickBot="1" x14ac:dyDescent="0.3">
      <c r="B136" s="44"/>
      <c r="C136" s="163" t="s">
        <v>106</v>
      </c>
      <c r="D136" s="164"/>
      <c r="E136" s="164"/>
      <c r="F136" s="164"/>
      <c r="G136" s="165"/>
      <c r="H136" s="48">
        <v>0</v>
      </c>
      <c r="I136" s="45">
        <f>($J$147+$I$131+$I$132)/(1-($H$134+$H$135+$H$136))*H136</f>
        <v>0</v>
      </c>
      <c r="J136" s="45">
        <f>($J$147+$J$131+$J$132)/(1-($H$134+$H$135+$H$136))*H136</f>
        <v>0</v>
      </c>
    </row>
    <row r="137" spans="2:12" ht="15.75" thickBot="1" x14ac:dyDescent="0.3">
      <c r="B137" s="173" t="s">
        <v>66</v>
      </c>
      <c r="C137" s="174"/>
      <c r="D137" s="174"/>
      <c r="E137" s="174"/>
      <c r="F137" s="174"/>
      <c r="G137" s="174"/>
      <c r="H137" s="120">
        <f>SUM(H131:H136)</f>
        <v>0</v>
      </c>
      <c r="I137" s="119">
        <f>SUM(I131:I136)</f>
        <v>0</v>
      </c>
      <c r="J137" s="119">
        <f>SUM(J131:J136)</f>
        <v>0</v>
      </c>
    </row>
    <row r="138" spans="2:12" ht="15.75" thickBot="1" x14ac:dyDescent="0.3">
      <c r="B138" s="9"/>
      <c r="C138" s="32"/>
      <c r="D138" s="33"/>
      <c r="E138" s="33"/>
      <c r="F138" s="33"/>
      <c r="G138" s="33"/>
      <c r="H138" s="34"/>
      <c r="I138" s="34"/>
      <c r="J138" s="24"/>
    </row>
    <row r="139" spans="2:12" ht="15.75" thickBot="1" x14ac:dyDescent="0.3">
      <c r="B139" s="166" t="s">
        <v>107</v>
      </c>
      <c r="C139" s="167"/>
      <c r="D139" s="167"/>
      <c r="E139" s="167"/>
      <c r="F139" s="167"/>
      <c r="G139" s="167"/>
      <c r="H139" s="167"/>
      <c r="I139" s="167"/>
      <c r="J139" s="168"/>
    </row>
    <row r="140" spans="2:12" ht="24.75" thickBot="1" x14ac:dyDescent="0.3">
      <c r="B140" s="177" t="s">
        <v>30</v>
      </c>
      <c r="C140" s="178"/>
      <c r="D140" s="178"/>
      <c r="E140" s="179"/>
      <c r="F140" s="179"/>
      <c r="G140" s="179"/>
      <c r="H140" s="180"/>
      <c r="I140" s="144" t="s">
        <v>158</v>
      </c>
      <c r="J140" s="144" t="s">
        <v>155</v>
      </c>
    </row>
    <row r="141" spans="2:12" ht="15.75" thickBot="1" x14ac:dyDescent="0.3">
      <c r="B141" s="55"/>
      <c r="C141" s="176" t="s">
        <v>108</v>
      </c>
      <c r="D141" s="176"/>
      <c r="E141" s="176"/>
      <c r="F141" s="176"/>
      <c r="G141" s="176"/>
      <c r="H141" s="176"/>
      <c r="I141" s="47" t="s">
        <v>34</v>
      </c>
      <c r="J141" s="47" t="s">
        <v>34</v>
      </c>
    </row>
    <row r="142" spans="2:12" ht="15.75" thickBot="1" x14ac:dyDescent="0.3">
      <c r="B142" s="46" t="s">
        <v>35</v>
      </c>
      <c r="C142" s="172" t="s">
        <v>29</v>
      </c>
      <c r="D142" s="172"/>
      <c r="E142" s="172"/>
      <c r="F142" s="172"/>
      <c r="G142" s="172"/>
      <c r="H142" s="172"/>
      <c r="I142" s="54">
        <f>I33</f>
        <v>0</v>
      </c>
      <c r="J142" s="54">
        <f>J33</f>
        <v>0</v>
      </c>
    </row>
    <row r="143" spans="2:12" ht="15.75" thickBot="1" x14ac:dyDescent="0.3">
      <c r="B143" s="46" t="s">
        <v>37</v>
      </c>
      <c r="C143" s="172" t="s">
        <v>41</v>
      </c>
      <c r="D143" s="172"/>
      <c r="E143" s="172"/>
      <c r="F143" s="172"/>
      <c r="G143" s="172"/>
      <c r="H143" s="172"/>
      <c r="I143" s="54">
        <f>I76</f>
        <v>0</v>
      </c>
      <c r="J143" s="54">
        <f>J76</f>
        <v>0</v>
      </c>
    </row>
    <row r="144" spans="2:12" ht="15.75" thickBot="1" x14ac:dyDescent="0.3">
      <c r="B144" s="46" t="s">
        <v>39</v>
      </c>
      <c r="C144" s="172" t="s">
        <v>77</v>
      </c>
      <c r="D144" s="172"/>
      <c r="E144" s="172"/>
      <c r="F144" s="172"/>
      <c r="G144" s="172"/>
      <c r="H144" s="172"/>
      <c r="I144" s="54">
        <f>I87</f>
        <v>0</v>
      </c>
      <c r="J144" s="54">
        <f>J87</f>
        <v>0</v>
      </c>
    </row>
    <row r="145" spans="2:11" ht="15.75" thickBot="1" x14ac:dyDescent="0.3">
      <c r="B145" s="46" t="s">
        <v>49</v>
      </c>
      <c r="C145" s="172" t="s">
        <v>85</v>
      </c>
      <c r="D145" s="172"/>
      <c r="E145" s="172"/>
      <c r="F145" s="172"/>
      <c r="G145" s="172"/>
      <c r="H145" s="172"/>
      <c r="I145" s="54">
        <f>I118</f>
        <v>0</v>
      </c>
      <c r="J145" s="54">
        <f>J118</f>
        <v>0</v>
      </c>
    </row>
    <row r="146" spans="2:11" ht="15.75" thickBot="1" x14ac:dyDescent="0.3">
      <c r="B146" s="56" t="s">
        <v>58</v>
      </c>
      <c r="C146" s="172" t="s">
        <v>95</v>
      </c>
      <c r="D146" s="172"/>
      <c r="E146" s="172"/>
      <c r="F146" s="172"/>
      <c r="G146" s="172"/>
      <c r="H146" s="172"/>
      <c r="I146" s="54">
        <f>I126</f>
        <v>0</v>
      </c>
      <c r="J146" s="54">
        <f>J126</f>
        <v>0</v>
      </c>
    </row>
    <row r="147" spans="2:11" ht="15.75" thickBot="1" x14ac:dyDescent="0.3">
      <c r="B147" s="175" t="s">
        <v>109</v>
      </c>
      <c r="C147" s="175"/>
      <c r="D147" s="175"/>
      <c r="E147" s="175"/>
      <c r="F147" s="175"/>
      <c r="G147" s="175"/>
      <c r="H147" s="175"/>
      <c r="I147" s="57">
        <f>SUM(I142:I146)</f>
        <v>0</v>
      </c>
      <c r="J147" s="57">
        <f>SUM(J142:J146)</f>
        <v>0</v>
      </c>
    </row>
    <row r="148" spans="2:11" ht="15.75" thickBot="1" x14ac:dyDescent="0.3">
      <c r="B148" s="58" t="s">
        <v>60</v>
      </c>
      <c r="C148" s="172" t="s">
        <v>110</v>
      </c>
      <c r="D148" s="172"/>
      <c r="E148" s="172"/>
      <c r="F148" s="172"/>
      <c r="G148" s="172"/>
      <c r="H148" s="172"/>
      <c r="I148" s="54">
        <f>I137</f>
        <v>0</v>
      </c>
      <c r="J148" s="54">
        <f>J137</f>
        <v>0</v>
      </c>
    </row>
    <row r="149" spans="2:11" ht="15.75" customHeight="1" thickBot="1" x14ac:dyDescent="0.3">
      <c r="B149" s="173" t="s">
        <v>111</v>
      </c>
      <c r="C149" s="174"/>
      <c r="D149" s="174"/>
      <c r="E149" s="174"/>
      <c r="F149" s="174"/>
      <c r="G149" s="174"/>
      <c r="H149" s="174"/>
      <c r="I149" s="121">
        <f>I147+I148</f>
        <v>0</v>
      </c>
      <c r="J149" s="122">
        <f>J147+J148</f>
        <v>0</v>
      </c>
      <c r="K149" s="30"/>
    </row>
    <row r="150" spans="2:11" x14ac:dyDescent="0.25">
      <c r="B150" s="1"/>
      <c r="C150" s="1"/>
      <c r="D150" s="1"/>
      <c r="E150" s="1"/>
      <c r="F150" s="1"/>
      <c r="G150" s="1"/>
    </row>
    <row r="151" spans="2:11" x14ac:dyDescent="0.25">
      <c r="I151" s="16"/>
      <c r="J151" s="19"/>
    </row>
    <row r="152" spans="2:11" x14ac:dyDescent="0.25">
      <c r="J152" s="19"/>
    </row>
    <row r="153" spans="2:11" x14ac:dyDescent="0.25">
      <c r="J153" s="20"/>
    </row>
  </sheetData>
  <mergeCells count="140">
    <mergeCell ref="C29:H29"/>
    <mergeCell ref="B111:G111"/>
    <mergeCell ref="B113:J113"/>
    <mergeCell ref="B114:H114"/>
    <mergeCell ref="C115:H115"/>
    <mergeCell ref="C116:H116"/>
    <mergeCell ref="C117:H117"/>
    <mergeCell ref="B118:H118"/>
    <mergeCell ref="C62:E62"/>
    <mergeCell ref="C63:E63"/>
    <mergeCell ref="C64:E64"/>
    <mergeCell ref="B107:J107"/>
    <mergeCell ref="B108:H108"/>
    <mergeCell ref="C109:G109"/>
    <mergeCell ref="C110:G110"/>
    <mergeCell ref="B78:J78"/>
    <mergeCell ref="B68:H68"/>
    <mergeCell ref="B79:H79"/>
    <mergeCell ref="B71:H71"/>
    <mergeCell ref="C74:H74"/>
    <mergeCell ref="C80:G80"/>
    <mergeCell ref="C81:G81"/>
    <mergeCell ref="C75:H75"/>
    <mergeCell ref="C82:G82"/>
    <mergeCell ref="C83:G83"/>
    <mergeCell ref="C84:G84"/>
    <mergeCell ref="C85:G85"/>
    <mergeCell ref="C86:G86"/>
    <mergeCell ref="B87:G87"/>
    <mergeCell ref="B61:H61"/>
    <mergeCell ref="B60:J60"/>
    <mergeCell ref="C57:G57"/>
    <mergeCell ref="B76:H76"/>
    <mergeCell ref="C72:H72"/>
    <mergeCell ref="C73:H73"/>
    <mergeCell ref="B70:J70"/>
    <mergeCell ref="C67:H67"/>
    <mergeCell ref="B91:J91"/>
    <mergeCell ref="C93:G93"/>
    <mergeCell ref="B92:H92"/>
    <mergeCell ref="B89:J89"/>
    <mergeCell ref="B105:G105"/>
    <mergeCell ref="C102:G102"/>
    <mergeCell ref="B101:G101"/>
    <mergeCell ref="C99:G99"/>
    <mergeCell ref="C98:G98"/>
    <mergeCell ref="C97:G97"/>
    <mergeCell ref="C96:G96"/>
    <mergeCell ref="C95:G95"/>
    <mergeCell ref="C94:G94"/>
    <mergeCell ref="C100:G100"/>
    <mergeCell ref="B103:G103"/>
    <mergeCell ref="C104:G104"/>
    <mergeCell ref="B21:H21"/>
    <mergeCell ref="B22:H22"/>
    <mergeCell ref="B23:H23"/>
    <mergeCell ref="B24:H24"/>
    <mergeCell ref="B27:H27"/>
    <mergeCell ref="C51:G51"/>
    <mergeCell ref="C50:G50"/>
    <mergeCell ref="C49:G49"/>
    <mergeCell ref="B45:G45"/>
    <mergeCell ref="B26:J26"/>
    <mergeCell ref="C31:H31"/>
    <mergeCell ref="C30:G30"/>
    <mergeCell ref="C28:F28"/>
    <mergeCell ref="C40:G40"/>
    <mergeCell ref="C39:G39"/>
    <mergeCell ref="B35:J35"/>
    <mergeCell ref="B48:H48"/>
    <mergeCell ref="B38:H38"/>
    <mergeCell ref="B47:J47"/>
    <mergeCell ref="I21:J21"/>
    <mergeCell ref="I22:J22"/>
    <mergeCell ref="B33:H33"/>
    <mergeCell ref="I23:J23"/>
    <mergeCell ref="I24:J24"/>
    <mergeCell ref="B2:J2"/>
    <mergeCell ref="B4:J4"/>
    <mergeCell ref="B5:J5"/>
    <mergeCell ref="B20:J20"/>
    <mergeCell ref="B9:J9"/>
    <mergeCell ref="B15:J15"/>
    <mergeCell ref="B3:D3"/>
    <mergeCell ref="B19:J19"/>
    <mergeCell ref="B7:J7"/>
    <mergeCell ref="B13:H13"/>
    <mergeCell ref="B12:H12"/>
    <mergeCell ref="B11:H11"/>
    <mergeCell ref="B10:H10"/>
    <mergeCell ref="B17:H17"/>
    <mergeCell ref="B16:H16"/>
    <mergeCell ref="I10:J10"/>
    <mergeCell ref="I11:J11"/>
    <mergeCell ref="I12:J12"/>
    <mergeCell ref="I13:J13"/>
    <mergeCell ref="I16:J16"/>
    <mergeCell ref="I17:J17"/>
    <mergeCell ref="B140:H140"/>
    <mergeCell ref="B139:J139"/>
    <mergeCell ref="B137:G137"/>
    <mergeCell ref="C136:G136"/>
    <mergeCell ref="C135:G135"/>
    <mergeCell ref="C123:H123"/>
    <mergeCell ref="B121:H121"/>
    <mergeCell ref="B120:J120"/>
    <mergeCell ref="C124:H124"/>
    <mergeCell ref="C125:H125"/>
    <mergeCell ref="B128:J128"/>
    <mergeCell ref="B126:H126"/>
    <mergeCell ref="B129:H129"/>
    <mergeCell ref="C122:H122"/>
    <mergeCell ref="C134:G134"/>
    <mergeCell ref="C133:G133"/>
    <mergeCell ref="C132:G132"/>
    <mergeCell ref="C131:G131"/>
    <mergeCell ref="C130:G130"/>
    <mergeCell ref="C148:H148"/>
    <mergeCell ref="B149:H149"/>
    <mergeCell ref="C142:H142"/>
    <mergeCell ref="C143:H143"/>
    <mergeCell ref="C144:H144"/>
    <mergeCell ref="C145:H145"/>
    <mergeCell ref="C146:H146"/>
    <mergeCell ref="B147:H147"/>
    <mergeCell ref="C141:H141"/>
    <mergeCell ref="C32:H32"/>
    <mergeCell ref="B43:G43"/>
    <mergeCell ref="C44:G44"/>
    <mergeCell ref="C42:G42"/>
    <mergeCell ref="C41:G41"/>
    <mergeCell ref="B37:J37"/>
    <mergeCell ref="B58:G58"/>
    <mergeCell ref="C66:H66"/>
    <mergeCell ref="C65:H65"/>
    <mergeCell ref="C56:G56"/>
    <mergeCell ref="C55:G55"/>
    <mergeCell ref="C54:G54"/>
    <mergeCell ref="C53:G53"/>
    <mergeCell ref="C52:G52"/>
  </mergeCells>
  <pageMargins left="0.511811024" right="0.511811024" top="0.78740157499999996" bottom="0.78740157499999996" header="0.31496062000000002" footer="0.31496062000000002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3C7A-0485-4E84-BA79-C54CBD7B2E74}">
  <sheetPr>
    <pageSetUpPr fitToPage="1"/>
  </sheetPr>
  <dimension ref="B1:Q153"/>
  <sheetViews>
    <sheetView showGridLines="0" topLeftCell="A110" zoomScale="85" zoomScaleNormal="85" workbookViewId="0">
      <selection activeCell="H137" sqref="H137"/>
    </sheetView>
  </sheetViews>
  <sheetFormatPr defaultRowHeight="15" x14ac:dyDescent="0.25"/>
  <cols>
    <col min="1" max="1" width="5.5703125" customWidth="1"/>
    <col min="2" max="2" width="9.28515625" customWidth="1"/>
    <col min="3" max="3" width="9.28515625" style="27" customWidth="1"/>
    <col min="4" max="4" width="58" customWidth="1"/>
    <col min="5" max="5" width="13.85546875" bestFit="1" customWidth="1"/>
    <col min="6" max="7" width="15.85546875" customWidth="1"/>
    <col min="8" max="9" width="15.7109375" style="21" customWidth="1"/>
    <col min="10" max="10" width="15.7109375" customWidth="1"/>
    <col min="11" max="11" width="45.85546875" style="28" bestFit="1" customWidth="1"/>
    <col min="12" max="12" width="15.85546875" bestFit="1" customWidth="1"/>
    <col min="13" max="13" width="10.7109375" bestFit="1" customWidth="1"/>
    <col min="15" max="15" width="10.7109375" bestFit="1" customWidth="1"/>
  </cols>
  <sheetData>
    <row r="1" spans="2:12" ht="15.75" thickBot="1" x14ac:dyDescent="0.3"/>
    <row r="2" spans="2:12" ht="15.75" customHeight="1" thickBot="1" x14ac:dyDescent="0.3">
      <c r="B2" s="182" t="s">
        <v>8</v>
      </c>
      <c r="C2" s="183"/>
      <c r="D2" s="183"/>
      <c r="E2" s="183"/>
      <c r="F2" s="183"/>
      <c r="G2" s="183"/>
      <c r="H2" s="183"/>
      <c r="I2" s="183"/>
      <c r="J2" s="184"/>
    </row>
    <row r="3" spans="2:12" x14ac:dyDescent="0.25">
      <c r="B3" s="194"/>
      <c r="C3" s="195"/>
      <c r="D3" s="196"/>
      <c r="E3" s="76"/>
      <c r="F3" s="76"/>
      <c r="G3" s="76"/>
      <c r="H3" s="36"/>
      <c r="I3" s="40"/>
      <c r="J3" s="24"/>
    </row>
    <row r="4" spans="2:12" x14ac:dyDescent="0.25">
      <c r="B4" s="185" t="s">
        <v>9</v>
      </c>
      <c r="C4" s="186"/>
      <c r="D4" s="186"/>
      <c r="E4" s="186"/>
      <c r="F4" s="186"/>
      <c r="G4" s="186"/>
      <c r="H4" s="186"/>
      <c r="I4" s="186"/>
      <c r="J4" s="187"/>
    </row>
    <row r="5" spans="2:12" ht="15.75" thickBot="1" x14ac:dyDescent="0.3">
      <c r="B5" s="185" t="s">
        <v>10</v>
      </c>
      <c r="C5" s="186"/>
      <c r="D5" s="186"/>
      <c r="E5" s="186"/>
      <c r="F5" s="186"/>
      <c r="G5" s="186"/>
      <c r="H5" s="186"/>
      <c r="I5" s="186"/>
      <c r="J5" s="187"/>
    </row>
    <row r="6" spans="2:12" ht="15.75" thickBot="1" x14ac:dyDescent="0.3">
      <c r="B6" s="37"/>
      <c r="C6" s="38"/>
      <c r="D6" s="39"/>
      <c r="E6" s="25"/>
      <c r="F6" s="25"/>
      <c r="G6" s="25"/>
      <c r="H6" s="40"/>
      <c r="I6" s="40"/>
      <c r="J6" s="41"/>
    </row>
    <row r="7" spans="2:12" ht="15.75" thickBot="1" x14ac:dyDescent="0.3">
      <c r="B7" s="166"/>
      <c r="C7" s="167"/>
      <c r="D7" s="167"/>
      <c r="E7" s="167"/>
      <c r="F7" s="167"/>
      <c r="G7" s="167"/>
      <c r="H7" s="167"/>
      <c r="I7" s="167"/>
      <c r="J7" s="168"/>
    </row>
    <row r="8" spans="2:12" ht="15.75" thickBot="1" x14ac:dyDescent="0.3">
      <c r="B8" s="9"/>
      <c r="C8" s="42"/>
      <c r="D8" s="25"/>
      <c r="E8" s="25"/>
      <c r="F8" s="25"/>
      <c r="G8" s="25"/>
      <c r="H8" s="40"/>
      <c r="I8" s="40"/>
      <c r="J8" s="24"/>
    </row>
    <row r="9" spans="2:12" ht="15.75" thickBot="1" x14ac:dyDescent="0.3">
      <c r="B9" s="166" t="s">
        <v>11</v>
      </c>
      <c r="C9" s="167"/>
      <c r="D9" s="167"/>
      <c r="E9" s="167"/>
      <c r="F9" s="167"/>
      <c r="G9" s="167"/>
      <c r="H9" s="167"/>
      <c r="I9" s="167"/>
      <c r="J9" s="168"/>
    </row>
    <row r="10" spans="2:12" ht="15.75" customHeight="1" thickBot="1" x14ac:dyDescent="0.3">
      <c r="B10" s="197" t="s">
        <v>12</v>
      </c>
      <c r="C10" s="198"/>
      <c r="D10" s="198"/>
      <c r="E10" s="198"/>
      <c r="F10" s="198"/>
      <c r="G10" s="198"/>
      <c r="H10" s="199"/>
      <c r="I10" s="200" t="s">
        <v>13</v>
      </c>
      <c r="J10" s="201"/>
    </row>
    <row r="11" spans="2:12" ht="15.75" customHeight="1" thickBot="1" x14ac:dyDescent="0.3">
      <c r="B11" s="197" t="s">
        <v>14</v>
      </c>
      <c r="C11" s="198"/>
      <c r="D11" s="198"/>
      <c r="E11" s="198"/>
      <c r="F11" s="198"/>
      <c r="G11" s="198"/>
      <c r="H11" s="199"/>
      <c r="I11" s="200" t="s">
        <v>15</v>
      </c>
      <c r="J11" s="201"/>
    </row>
    <row r="12" spans="2:12" s="21" customFormat="1" ht="47.25" customHeight="1" thickBot="1" x14ac:dyDescent="0.3">
      <c r="B12" s="197" t="s">
        <v>16</v>
      </c>
      <c r="C12" s="198"/>
      <c r="D12" s="198"/>
      <c r="E12" s="198"/>
      <c r="F12" s="198"/>
      <c r="G12" s="198"/>
      <c r="H12" s="199"/>
      <c r="I12" s="202" t="s">
        <v>203</v>
      </c>
      <c r="J12" s="203"/>
    </row>
    <row r="13" spans="2:12" ht="15.75" customHeight="1" thickBot="1" x14ac:dyDescent="0.3">
      <c r="B13" s="197" t="s">
        <v>17</v>
      </c>
      <c r="C13" s="198"/>
      <c r="D13" s="198"/>
      <c r="E13" s="198"/>
      <c r="F13" s="198"/>
      <c r="G13" s="198"/>
      <c r="H13" s="199"/>
      <c r="I13" s="200" t="s">
        <v>18</v>
      </c>
      <c r="J13" s="201"/>
    </row>
    <row r="14" spans="2:12" ht="15.75" thickBot="1" x14ac:dyDescent="0.3">
      <c r="B14" s="37"/>
      <c r="C14" s="42"/>
      <c r="D14" s="25"/>
      <c r="E14" s="25"/>
      <c r="F14" s="25"/>
      <c r="G14" s="25"/>
      <c r="H14" s="40"/>
      <c r="I14" s="40"/>
      <c r="J14" s="24"/>
    </row>
    <row r="15" spans="2:12" ht="15.75" thickBot="1" x14ac:dyDescent="0.3">
      <c r="B15" s="191" t="s">
        <v>11</v>
      </c>
      <c r="C15" s="192"/>
      <c r="D15" s="192"/>
      <c r="E15" s="192"/>
      <c r="F15" s="192"/>
      <c r="G15" s="192"/>
      <c r="H15" s="192"/>
      <c r="I15" s="192"/>
      <c r="J15" s="193"/>
    </row>
    <row r="16" spans="2:12" ht="15.75" customHeight="1" thickBot="1" x14ac:dyDescent="0.3">
      <c r="B16" s="197" t="s">
        <v>19</v>
      </c>
      <c r="C16" s="198"/>
      <c r="D16" s="198"/>
      <c r="E16" s="198"/>
      <c r="F16" s="198"/>
      <c r="G16" s="198"/>
      <c r="H16" s="199"/>
      <c r="I16" s="204" t="s">
        <v>143</v>
      </c>
      <c r="J16" s="205"/>
      <c r="L16" s="84"/>
    </row>
    <row r="17" spans="2:15" ht="15.75" customHeight="1" thickBot="1" x14ac:dyDescent="0.3">
      <c r="B17" s="197" t="s">
        <v>20</v>
      </c>
      <c r="C17" s="198"/>
      <c r="D17" s="198"/>
      <c r="E17" s="198"/>
      <c r="F17" s="198"/>
      <c r="G17" s="198"/>
      <c r="H17" s="199"/>
      <c r="I17" s="204" t="s">
        <v>21</v>
      </c>
      <c r="J17" s="205"/>
      <c r="L17" s="84"/>
    </row>
    <row r="18" spans="2:15" ht="15.75" thickBot="1" x14ac:dyDescent="0.3">
      <c r="B18" s="37"/>
      <c r="C18" s="42"/>
      <c r="D18" s="25"/>
      <c r="E18" s="25"/>
      <c r="F18" s="25"/>
      <c r="G18" s="25"/>
      <c r="H18" s="40"/>
      <c r="I18" s="40"/>
      <c r="J18" s="24"/>
      <c r="L18" s="84"/>
    </row>
    <row r="19" spans="2:15" x14ac:dyDescent="0.25">
      <c r="B19" s="191" t="s">
        <v>22</v>
      </c>
      <c r="C19" s="192"/>
      <c r="D19" s="192"/>
      <c r="E19" s="192"/>
      <c r="F19" s="192"/>
      <c r="G19" s="192"/>
      <c r="H19" s="192"/>
      <c r="I19" s="192"/>
      <c r="J19" s="193"/>
      <c r="L19" s="84"/>
      <c r="M19" s="85"/>
    </row>
    <row r="20" spans="2:15" ht="15.75" thickBot="1" x14ac:dyDescent="0.3">
      <c r="B20" s="188" t="s">
        <v>23</v>
      </c>
      <c r="C20" s="189"/>
      <c r="D20" s="189"/>
      <c r="E20" s="189"/>
      <c r="F20" s="189"/>
      <c r="G20" s="189"/>
      <c r="H20" s="189"/>
      <c r="I20" s="189"/>
      <c r="J20" s="190"/>
      <c r="L20" s="84"/>
      <c r="M20" s="85"/>
    </row>
    <row r="21" spans="2:15" ht="15.75" thickBot="1" x14ac:dyDescent="0.3">
      <c r="B21" s="206" t="s">
        <v>24</v>
      </c>
      <c r="C21" s="207"/>
      <c r="D21" s="207"/>
      <c r="E21" s="207"/>
      <c r="F21" s="207"/>
      <c r="G21" s="207"/>
      <c r="H21" s="208"/>
      <c r="I21" s="197" t="s">
        <v>25</v>
      </c>
      <c r="J21" s="199"/>
      <c r="L21" s="84"/>
      <c r="M21" s="85"/>
    </row>
    <row r="22" spans="2:15" ht="15.75" thickBot="1" x14ac:dyDescent="0.3">
      <c r="B22" s="197" t="s">
        <v>26</v>
      </c>
      <c r="C22" s="198"/>
      <c r="D22" s="198"/>
      <c r="E22" s="198"/>
      <c r="F22" s="198"/>
      <c r="G22" s="198"/>
      <c r="H22" s="199"/>
      <c r="I22" s="213">
        <v>0</v>
      </c>
      <c r="J22" s="214"/>
      <c r="L22" s="84"/>
      <c r="M22" s="85"/>
    </row>
    <row r="23" spans="2:15" ht="15.75" thickBot="1" x14ac:dyDescent="0.3">
      <c r="B23" s="197" t="s">
        <v>27</v>
      </c>
      <c r="C23" s="198"/>
      <c r="D23" s="198"/>
      <c r="E23" s="198"/>
      <c r="F23" s="198"/>
      <c r="G23" s="198"/>
      <c r="H23" s="199"/>
      <c r="I23" s="204" t="s">
        <v>154</v>
      </c>
      <c r="J23" s="205"/>
      <c r="K23" s="86"/>
      <c r="M23" s="85"/>
    </row>
    <row r="24" spans="2:15" ht="15.75" thickBot="1" x14ac:dyDescent="0.3">
      <c r="B24" s="197" t="s">
        <v>28</v>
      </c>
      <c r="C24" s="198"/>
      <c r="D24" s="198"/>
      <c r="E24" s="198"/>
      <c r="F24" s="198"/>
      <c r="G24" s="198"/>
      <c r="H24" s="199"/>
      <c r="I24" s="215"/>
      <c r="J24" s="216"/>
      <c r="K24" s="83"/>
      <c r="L24" s="13"/>
    </row>
    <row r="25" spans="2:15" ht="15.75" thickBot="1" x14ac:dyDescent="0.3">
      <c r="B25" s="37"/>
      <c r="C25" s="42"/>
      <c r="D25" s="25"/>
      <c r="E25" s="25"/>
      <c r="F25" s="25"/>
      <c r="G25" s="25"/>
      <c r="H25" s="40"/>
      <c r="I25" s="40"/>
      <c r="J25" s="24"/>
      <c r="L25" s="13"/>
    </row>
    <row r="26" spans="2:15" ht="15.75" thickBot="1" x14ac:dyDescent="0.3">
      <c r="B26" s="166" t="s">
        <v>29</v>
      </c>
      <c r="C26" s="167"/>
      <c r="D26" s="167"/>
      <c r="E26" s="167"/>
      <c r="F26" s="167"/>
      <c r="G26" s="167"/>
      <c r="H26" s="167"/>
      <c r="I26" s="167"/>
      <c r="J26" s="168"/>
      <c r="L26" s="22"/>
    </row>
    <row r="27" spans="2:15" ht="23.25" customHeight="1" thickBot="1" x14ac:dyDescent="0.3">
      <c r="B27" s="209" t="s">
        <v>30</v>
      </c>
      <c r="C27" s="210"/>
      <c r="D27" s="210"/>
      <c r="E27" s="211"/>
      <c r="F27" s="211"/>
      <c r="G27" s="211"/>
      <c r="H27" s="212"/>
      <c r="I27" s="144" t="s">
        <v>179</v>
      </c>
      <c r="J27" s="144" t="s">
        <v>180</v>
      </c>
    </row>
    <row r="28" spans="2:15" ht="15.75" customHeight="1" thickBot="1" x14ac:dyDescent="0.3">
      <c r="B28" s="46">
        <v>1</v>
      </c>
      <c r="C28" s="160" t="s">
        <v>31</v>
      </c>
      <c r="D28" s="161"/>
      <c r="E28" s="161"/>
      <c r="F28" s="161"/>
      <c r="G28" s="46" t="s">
        <v>32</v>
      </c>
      <c r="H28" s="46" t="s">
        <v>33</v>
      </c>
      <c r="I28" s="47" t="s">
        <v>34</v>
      </c>
      <c r="J28" s="47" t="s">
        <v>34</v>
      </c>
    </row>
    <row r="29" spans="2:15" ht="15.75" customHeight="1" thickBot="1" x14ac:dyDescent="0.3">
      <c r="B29" s="43" t="s">
        <v>35</v>
      </c>
      <c r="C29" s="163" t="s">
        <v>36</v>
      </c>
      <c r="D29" s="164"/>
      <c r="E29" s="164"/>
      <c r="F29" s="164"/>
      <c r="G29" s="164"/>
      <c r="H29" s="165"/>
      <c r="I29" s="54">
        <v>0</v>
      </c>
      <c r="J29" s="45">
        <v>0</v>
      </c>
      <c r="K29" s="83"/>
      <c r="L29" s="13"/>
    </row>
    <row r="30" spans="2:15" ht="15.75" customHeight="1" thickBot="1" x14ac:dyDescent="0.3">
      <c r="B30" s="43" t="s">
        <v>37</v>
      </c>
      <c r="C30" s="163" t="s">
        <v>38</v>
      </c>
      <c r="D30" s="164"/>
      <c r="E30" s="164"/>
      <c r="F30" s="164"/>
      <c r="G30" s="165"/>
      <c r="H30" s="48">
        <v>0</v>
      </c>
      <c r="I30" s="45">
        <f>H30*I29</f>
        <v>0</v>
      </c>
      <c r="J30" s="45">
        <f>H30*J29</f>
        <v>0</v>
      </c>
      <c r="K30" s="83"/>
      <c r="L30" s="13"/>
      <c r="M30" s="13"/>
      <c r="N30" s="13"/>
      <c r="O30" s="13"/>
    </row>
    <row r="31" spans="2:15" ht="15.75" customHeight="1" thickBot="1" x14ac:dyDescent="0.3">
      <c r="B31" s="43" t="s">
        <v>39</v>
      </c>
      <c r="C31" s="163" t="s">
        <v>162</v>
      </c>
      <c r="D31" s="164"/>
      <c r="E31" s="164"/>
      <c r="F31" s="164"/>
      <c r="G31" s="165"/>
      <c r="H31" s="114"/>
      <c r="I31" s="45">
        <v>0</v>
      </c>
      <c r="J31" s="45">
        <f>((J29+J30+J33)*(7/12)*20%)+((J29+J30)*(1/12)*(1+20%))</f>
        <v>0</v>
      </c>
      <c r="M31" s="13"/>
    </row>
    <row r="32" spans="2:15" ht="15.75" customHeight="1" thickBot="1" x14ac:dyDescent="0.3">
      <c r="B32" s="108" t="s">
        <v>49</v>
      </c>
      <c r="C32" s="163" t="s">
        <v>161</v>
      </c>
      <c r="D32" s="164"/>
      <c r="E32" s="164"/>
      <c r="F32" s="164"/>
      <c r="G32" s="164"/>
      <c r="H32" s="165"/>
      <c r="I32" s="112"/>
      <c r="J32" s="112"/>
      <c r="M32" s="13"/>
    </row>
    <row r="33" spans="2:14" ht="15.75" customHeight="1" thickBot="1" x14ac:dyDescent="0.3">
      <c r="B33" s="108" t="s">
        <v>58</v>
      </c>
      <c r="C33" s="163" t="s">
        <v>163</v>
      </c>
      <c r="D33" s="164"/>
      <c r="E33" s="164"/>
      <c r="F33" s="164"/>
      <c r="G33" s="164"/>
      <c r="H33" s="48">
        <v>0</v>
      </c>
      <c r="I33" s="112">
        <f>I29*H33</f>
        <v>0</v>
      </c>
      <c r="J33" s="112">
        <f>J29*H33</f>
        <v>0</v>
      </c>
      <c r="M33" s="13"/>
    </row>
    <row r="34" spans="2:14" ht="15.75" thickBot="1" x14ac:dyDescent="0.3">
      <c r="B34" s="173" t="s">
        <v>40</v>
      </c>
      <c r="C34" s="174"/>
      <c r="D34" s="174"/>
      <c r="E34" s="174"/>
      <c r="F34" s="174"/>
      <c r="G34" s="174"/>
      <c r="H34" s="181"/>
      <c r="I34" s="118">
        <f>SUM(I29:I31)</f>
        <v>0</v>
      </c>
      <c r="J34" s="118">
        <f>SUM(J29:J31)</f>
        <v>0</v>
      </c>
    </row>
    <row r="35" spans="2:14" ht="15.75" thickBot="1" x14ac:dyDescent="0.3">
      <c r="B35" s="37"/>
      <c r="C35" s="42"/>
      <c r="D35" s="25"/>
      <c r="E35" s="25"/>
      <c r="F35" s="25"/>
      <c r="G35" s="25"/>
      <c r="H35" s="40"/>
      <c r="I35" s="40"/>
      <c r="J35" s="24"/>
      <c r="L35" s="13"/>
    </row>
    <row r="36" spans="2:14" ht="15.75" thickBot="1" x14ac:dyDescent="0.3">
      <c r="B36" s="166" t="s">
        <v>41</v>
      </c>
      <c r="C36" s="167"/>
      <c r="D36" s="167"/>
      <c r="E36" s="167"/>
      <c r="F36" s="167"/>
      <c r="G36" s="167"/>
      <c r="H36" s="167"/>
      <c r="I36" s="167"/>
      <c r="J36" s="168"/>
    </row>
    <row r="37" spans="2:14" ht="15.75" thickBot="1" x14ac:dyDescent="0.3">
      <c r="B37" s="7"/>
      <c r="C37" s="32"/>
      <c r="D37" s="33"/>
      <c r="E37" s="33"/>
      <c r="F37" s="33"/>
      <c r="G37" s="33"/>
      <c r="H37" s="34"/>
      <c r="I37" s="34"/>
      <c r="J37" s="24"/>
    </row>
    <row r="38" spans="2:14" ht="15.75" thickBot="1" x14ac:dyDescent="0.3">
      <c r="B38" s="166" t="s">
        <v>42</v>
      </c>
      <c r="C38" s="167"/>
      <c r="D38" s="167"/>
      <c r="E38" s="167"/>
      <c r="F38" s="167"/>
      <c r="G38" s="167"/>
      <c r="H38" s="167"/>
      <c r="I38" s="167"/>
      <c r="J38" s="168"/>
    </row>
    <row r="39" spans="2:14" ht="24.75" thickBot="1" x14ac:dyDescent="0.3">
      <c r="B39" s="209" t="s">
        <v>30</v>
      </c>
      <c r="C39" s="210"/>
      <c r="D39" s="210"/>
      <c r="E39" s="211"/>
      <c r="F39" s="211"/>
      <c r="G39" s="211"/>
      <c r="H39" s="212"/>
      <c r="I39" s="144" t="s">
        <v>179</v>
      </c>
      <c r="J39" s="144" t="s">
        <v>180</v>
      </c>
      <c r="K39" s="86"/>
      <c r="L39" s="13"/>
      <c r="M39" s="13"/>
      <c r="N39" s="13"/>
    </row>
    <row r="40" spans="2:14" ht="15.75" customHeight="1" thickBot="1" x14ac:dyDescent="0.3">
      <c r="B40" s="46" t="s">
        <v>43</v>
      </c>
      <c r="C40" s="160" t="s">
        <v>44</v>
      </c>
      <c r="D40" s="161"/>
      <c r="E40" s="161"/>
      <c r="F40" s="161"/>
      <c r="G40" s="162"/>
      <c r="H40" s="46" t="s">
        <v>33</v>
      </c>
      <c r="I40" s="46" t="s">
        <v>34</v>
      </c>
      <c r="J40" s="46" t="s">
        <v>34</v>
      </c>
    </row>
    <row r="41" spans="2:14" ht="15.75" customHeight="1" thickBot="1" x14ac:dyDescent="0.3">
      <c r="B41" s="44" t="s">
        <v>35</v>
      </c>
      <c r="C41" s="163" t="s">
        <v>45</v>
      </c>
      <c r="D41" s="164"/>
      <c r="E41" s="164"/>
      <c r="F41" s="164"/>
      <c r="G41" s="165"/>
      <c r="H41" s="48">
        <v>0</v>
      </c>
      <c r="I41" s="45">
        <f>$H$41*I34</f>
        <v>0</v>
      </c>
      <c r="J41" s="45">
        <f>$H$41*J34</f>
        <v>0</v>
      </c>
    </row>
    <row r="42" spans="2:14" ht="15.75" thickBot="1" x14ac:dyDescent="0.3">
      <c r="B42" s="44" t="s">
        <v>37</v>
      </c>
      <c r="C42" s="163" t="s">
        <v>46</v>
      </c>
      <c r="D42" s="164"/>
      <c r="E42" s="164"/>
      <c r="F42" s="164"/>
      <c r="G42" s="165"/>
      <c r="H42" s="48">
        <v>0</v>
      </c>
      <c r="I42" s="45">
        <f>$H$42*I34</f>
        <v>0</v>
      </c>
      <c r="J42" s="45">
        <f>$H$42*J34</f>
        <v>0</v>
      </c>
      <c r="L42" s="13"/>
      <c r="M42" s="13"/>
      <c r="N42" s="13"/>
    </row>
    <row r="43" spans="2:14" ht="15.75" customHeight="1" thickBot="1" x14ac:dyDescent="0.3">
      <c r="B43" s="44" t="s">
        <v>39</v>
      </c>
      <c r="C43" s="163" t="s">
        <v>47</v>
      </c>
      <c r="D43" s="164"/>
      <c r="E43" s="164"/>
      <c r="F43" s="164"/>
      <c r="G43" s="165"/>
      <c r="H43" s="48">
        <v>0</v>
      </c>
      <c r="I43" s="45">
        <f>$H$43*I34</f>
        <v>0</v>
      </c>
      <c r="J43" s="45">
        <f>$H$43*J34</f>
        <v>0</v>
      </c>
    </row>
    <row r="44" spans="2:14" ht="15.75" thickBot="1" x14ac:dyDescent="0.3">
      <c r="B44" s="160" t="s">
        <v>48</v>
      </c>
      <c r="C44" s="161"/>
      <c r="D44" s="161"/>
      <c r="E44" s="161"/>
      <c r="F44" s="161"/>
      <c r="G44" s="162"/>
      <c r="H44" s="49">
        <f>SUM(H41:H43)</f>
        <v>0</v>
      </c>
      <c r="I44" s="50">
        <f>SUM(I41:I43)</f>
        <v>0</v>
      </c>
      <c r="J44" s="50">
        <f>SUM(J41:J43)</f>
        <v>0</v>
      </c>
      <c r="L44" s="13"/>
    </row>
    <row r="45" spans="2:14" ht="15.75" customHeight="1" thickBot="1" x14ac:dyDescent="0.3">
      <c r="B45" s="46" t="s">
        <v>49</v>
      </c>
      <c r="C45" s="163" t="s">
        <v>50</v>
      </c>
      <c r="D45" s="164"/>
      <c r="E45" s="164"/>
      <c r="F45" s="164"/>
      <c r="G45" s="165"/>
      <c r="H45" s="48">
        <f>H44*H59</f>
        <v>0</v>
      </c>
      <c r="I45" s="45">
        <f>$H$45*I34</f>
        <v>0</v>
      </c>
      <c r="J45" s="45">
        <f>$H$45*J34</f>
        <v>0</v>
      </c>
    </row>
    <row r="46" spans="2:14" ht="15.75" thickBot="1" x14ac:dyDescent="0.3">
      <c r="B46" s="160" t="s">
        <v>40</v>
      </c>
      <c r="C46" s="161"/>
      <c r="D46" s="161"/>
      <c r="E46" s="161"/>
      <c r="F46" s="161"/>
      <c r="G46" s="162"/>
      <c r="H46" s="49">
        <f>H45+H44</f>
        <v>0</v>
      </c>
      <c r="I46" s="50">
        <f>I45+I44</f>
        <v>0</v>
      </c>
      <c r="J46" s="50">
        <f>J45+J44</f>
        <v>0</v>
      </c>
    </row>
    <row r="47" spans="2:14" ht="18" customHeight="1" thickBot="1" x14ac:dyDescent="0.3">
      <c r="B47" s="37"/>
      <c r="C47" s="42"/>
      <c r="D47" s="25"/>
      <c r="E47" s="25"/>
      <c r="F47" s="25"/>
      <c r="G47" s="25"/>
      <c r="H47" s="40"/>
      <c r="I47" s="40"/>
      <c r="J47" s="24"/>
    </row>
    <row r="48" spans="2:14" ht="15.75" thickBot="1" x14ac:dyDescent="0.3">
      <c r="B48" s="182" t="s">
        <v>51</v>
      </c>
      <c r="C48" s="183"/>
      <c r="D48" s="183"/>
      <c r="E48" s="183"/>
      <c r="F48" s="183"/>
      <c r="G48" s="183"/>
      <c r="H48" s="183"/>
      <c r="I48" s="183"/>
      <c r="J48" s="184"/>
    </row>
    <row r="49" spans="2:13" ht="24.75" thickBot="1" x14ac:dyDescent="0.3">
      <c r="B49" s="209" t="s">
        <v>30</v>
      </c>
      <c r="C49" s="210"/>
      <c r="D49" s="210"/>
      <c r="E49" s="211"/>
      <c r="F49" s="211"/>
      <c r="G49" s="211"/>
      <c r="H49" s="212"/>
      <c r="I49" s="144" t="s">
        <v>179</v>
      </c>
      <c r="J49" s="144" t="s">
        <v>180</v>
      </c>
    </row>
    <row r="50" spans="2:13" ht="15.75" customHeight="1" thickBot="1" x14ac:dyDescent="0.3">
      <c r="B50" s="46" t="s">
        <v>52</v>
      </c>
      <c r="C50" s="160" t="s">
        <v>53</v>
      </c>
      <c r="D50" s="161"/>
      <c r="E50" s="161"/>
      <c r="F50" s="161"/>
      <c r="G50" s="162"/>
      <c r="H50" s="46" t="s">
        <v>33</v>
      </c>
      <c r="I50" s="46" t="s">
        <v>34</v>
      </c>
      <c r="J50" s="46" t="s">
        <v>34</v>
      </c>
      <c r="K50" s="29"/>
    </row>
    <row r="51" spans="2:13" ht="15.75" thickBot="1" x14ac:dyDescent="0.3">
      <c r="B51" s="44" t="s">
        <v>35</v>
      </c>
      <c r="C51" s="163" t="s">
        <v>54</v>
      </c>
      <c r="D51" s="164"/>
      <c r="E51" s="164"/>
      <c r="F51" s="164"/>
      <c r="G51" s="165"/>
      <c r="H51" s="48">
        <v>0</v>
      </c>
      <c r="I51" s="45">
        <f>$H$51*I34</f>
        <v>0</v>
      </c>
      <c r="J51" s="45">
        <f>$H$51*J34</f>
        <v>0</v>
      </c>
      <c r="K51" s="29"/>
    </row>
    <row r="52" spans="2:13" ht="15.75" customHeight="1" thickBot="1" x14ac:dyDescent="0.3">
      <c r="B52" s="44" t="s">
        <v>37</v>
      </c>
      <c r="C52" s="163" t="s">
        <v>55</v>
      </c>
      <c r="D52" s="164"/>
      <c r="E52" s="164"/>
      <c r="F52" s="164"/>
      <c r="G52" s="165"/>
      <c r="H52" s="48">
        <v>0</v>
      </c>
      <c r="I52" s="45">
        <f>$H$52*I34</f>
        <v>0</v>
      </c>
      <c r="J52" s="45">
        <f>$H$52*J34</f>
        <v>0</v>
      </c>
      <c r="K52" s="29"/>
    </row>
    <row r="53" spans="2:13" ht="15.75" customHeight="1" thickBot="1" x14ac:dyDescent="0.3">
      <c r="B53" s="44" t="s">
        <v>39</v>
      </c>
      <c r="C53" s="163" t="s">
        <v>56</v>
      </c>
      <c r="D53" s="164"/>
      <c r="E53" s="164"/>
      <c r="F53" s="164"/>
      <c r="G53" s="165"/>
      <c r="H53" s="48">
        <v>0</v>
      </c>
      <c r="I53" s="45">
        <f>$H$53*I34</f>
        <v>0</v>
      </c>
      <c r="J53" s="45">
        <f>$H$53*J34</f>
        <v>0</v>
      </c>
      <c r="K53" s="29"/>
    </row>
    <row r="54" spans="2:13" ht="15.75" customHeight="1" thickBot="1" x14ac:dyDescent="0.3">
      <c r="B54" s="44" t="s">
        <v>49</v>
      </c>
      <c r="C54" s="163" t="s">
        <v>57</v>
      </c>
      <c r="D54" s="164"/>
      <c r="E54" s="164"/>
      <c r="F54" s="164"/>
      <c r="G54" s="165"/>
      <c r="H54" s="48">
        <v>0</v>
      </c>
      <c r="I54" s="45">
        <f>$H$54*I34</f>
        <v>0</v>
      </c>
      <c r="J54" s="45">
        <f>$H$54*J34</f>
        <v>0</v>
      </c>
      <c r="K54" s="29"/>
    </row>
    <row r="55" spans="2:13" ht="15.75" customHeight="1" thickBot="1" x14ac:dyDescent="0.3">
      <c r="B55" s="44" t="s">
        <v>58</v>
      </c>
      <c r="C55" s="163" t="s">
        <v>59</v>
      </c>
      <c r="D55" s="164"/>
      <c r="E55" s="164"/>
      <c r="F55" s="164"/>
      <c r="G55" s="165"/>
      <c r="H55" s="48">
        <v>0</v>
      </c>
      <c r="I55" s="45">
        <f>$H$55*I34</f>
        <v>0</v>
      </c>
      <c r="J55" s="45">
        <f>$H$55*J34</f>
        <v>0</v>
      </c>
      <c r="K55" s="29"/>
    </row>
    <row r="56" spans="2:13" ht="15.75" thickBot="1" x14ac:dyDescent="0.3">
      <c r="B56" s="44" t="s">
        <v>60</v>
      </c>
      <c r="C56" s="163" t="s">
        <v>61</v>
      </c>
      <c r="D56" s="164"/>
      <c r="E56" s="164"/>
      <c r="F56" s="164"/>
      <c r="G56" s="165"/>
      <c r="H56" s="48">
        <v>0</v>
      </c>
      <c r="I56" s="45">
        <f>$H$56*I34</f>
        <v>0</v>
      </c>
      <c r="J56" s="45">
        <f>$H$56*J34</f>
        <v>0</v>
      </c>
      <c r="K56" s="29"/>
    </row>
    <row r="57" spans="2:13" ht="15.75" thickBot="1" x14ac:dyDescent="0.3">
      <c r="B57" s="44" t="s">
        <v>62</v>
      </c>
      <c r="C57" s="163" t="s">
        <v>63</v>
      </c>
      <c r="D57" s="164"/>
      <c r="E57" s="164"/>
      <c r="F57" s="164"/>
      <c r="G57" s="165"/>
      <c r="H57" s="48">
        <v>0</v>
      </c>
      <c r="I57" s="45">
        <f>$H$57*I34</f>
        <v>0</v>
      </c>
      <c r="J57" s="45">
        <f>$H$57*J34</f>
        <v>0</v>
      </c>
      <c r="K57" s="29"/>
    </row>
    <row r="58" spans="2:13" ht="15.75" thickBot="1" x14ac:dyDescent="0.3">
      <c r="B58" s="44" t="s">
        <v>64</v>
      </c>
      <c r="C58" s="163" t="s">
        <v>65</v>
      </c>
      <c r="D58" s="164"/>
      <c r="E58" s="164"/>
      <c r="F58" s="164"/>
      <c r="G58" s="165"/>
      <c r="H58" s="48">
        <v>0</v>
      </c>
      <c r="I58" s="45">
        <f>$H$58*I34</f>
        <v>0</v>
      </c>
      <c r="J58" s="45">
        <f>$H$58*J34</f>
        <v>0</v>
      </c>
    </row>
    <row r="59" spans="2:13" ht="15.75" thickBot="1" x14ac:dyDescent="0.3">
      <c r="B59" s="160" t="s">
        <v>66</v>
      </c>
      <c r="C59" s="161"/>
      <c r="D59" s="161"/>
      <c r="E59" s="161"/>
      <c r="F59" s="161"/>
      <c r="G59" s="162"/>
      <c r="H59" s="49">
        <f>SUM(H51:H58)</f>
        <v>0</v>
      </c>
      <c r="I59" s="50">
        <f>SUM(I51:I58)</f>
        <v>0</v>
      </c>
      <c r="J59" s="50">
        <f>SUM(J51:J58)</f>
        <v>0</v>
      </c>
    </row>
    <row r="60" spans="2:13" ht="15.75" customHeight="1" thickBot="1" x14ac:dyDescent="0.3">
      <c r="B60" s="37"/>
      <c r="C60" s="42"/>
      <c r="D60" s="25"/>
      <c r="E60" s="25"/>
      <c r="F60" s="25"/>
      <c r="G60" s="25"/>
      <c r="H60" s="40"/>
      <c r="I60" s="40"/>
      <c r="J60" s="24"/>
    </row>
    <row r="61" spans="2:13" ht="15.75" thickBot="1" x14ac:dyDescent="0.3">
      <c r="B61" s="182" t="s">
        <v>67</v>
      </c>
      <c r="C61" s="183"/>
      <c r="D61" s="183"/>
      <c r="E61" s="183"/>
      <c r="F61" s="183"/>
      <c r="G61" s="183"/>
      <c r="H61" s="183"/>
      <c r="I61" s="183"/>
      <c r="J61" s="184"/>
    </row>
    <row r="62" spans="2:13" ht="24.75" thickBot="1" x14ac:dyDescent="0.3">
      <c r="B62" s="209" t="s">
        <v>30</v>
      </c>
      <c r="C62" s="210"/>
      <c r="D62" s="210"/>
      <c r="E62" s="211"/>
      <c r="F62" s="211"/>
      <c r="G62" s="211"/>
      <c r="H62" s="212"/>
      <c r="I62" s="144" t="s">
        <v>179</v>
      </c>
      <c r="J62" s="144" t="s">
        <v>180</v>
      </c>
      <c r="K62" s="83"/>
    </row>
    <row r="63" spans="2:13" ht="15.75" customHeight="1" thickBot="1" x14ac:dyDescent="0.3">
      <c r="B63" s="46" t="s">
        <v>68</v>
      </c>
      <c r="C63" s="160" t="s">
        <v>69</v>
      </c>
      <c r="D63" s="161"/>
      <c r="E63" s="162"/>
      <c r="F63" s="77" t="s">
        <v>70</v>
      </c>
      <c r="G63" s="78" t="s">
        <v>71</v>
      </c>
      <c r="H63" s="78" t="s">
        <v>72</v>
      </c>
      <c r="I63" s="46" t="s">
        <v>34</v>
      </c>
      <c r="J63" s="46" t="s">
        <v>34</v>
      </c>
      <c r="K63" s="83"/>
    </row>
    <row r="64" spans="2:13" ht="15.75" customHeight="1" thickBot="1" x14ac:dyDescent="0.3">
      <c r="B64" s="44" t="s">
        <v>35</v>
      </c>
      <c r="C64" s="169" t="s">
        <v>204</v>
      </c>
      <c r="D64" s="170"/>
      <c r="E64" s="171"/>
      <c r="F64" s="89">
        <v>0</v>
      </c>
      <c r="G64" s="98">
        <v>15</v>
      </c>
      <c r="H64" s="90">
        <v>0</v>
      </c>
      <c r="I64" s="45">
        <f>(F64*2*G64)-(H64*I29)</f>
        <v>0</v>
      </c>
      <c r="J64" s="45">
        <f>(F64*2*G64)-(H64*J29)</f>
        <v>0</v>
      </c>
      <c r="K64" s="83"/>
      <c r="L64" s="13"/>
      <c r="M64" s="13"/>
    </row>
    <row r="65" spans="2:17" ht="15.75" customHeight="1" thickBot="1" x14ac:dyDescent="0.3">
      <c r="B65" s="44" t="s">
        <v>37</v>
      </c>
      <c r="C65" s="169" t="s">
        <v>207</v>
      </c>
      <c r="D65" s="170"/>
      <c r="E65" s="171"/>
      <c r="F65" s="89">
        <v>0</v>
      </c>
      <c r="G65" s="98">
        <v>15</v>
      </c>
      <c r="H65" s="90">
        <v>0</v>
      </c>
      <c r="I65" s="45">
        <f>(F65*G65)-(20%*(F65*G65))</f>
        <v>0</v>
      </c>
      <c r="J65" s="45">
        <f>(F65*G65)-(20%*(F65*G65))</f>
        <v>0</v>
      </c>
      <c r="K65" s="83"/>
      <c r="L65" s="13"/>
      <c r="M65" s="13"/>
    </row>
    <row r="66" spans="2:17" ht="15.75" customHeight="1" thickBot="1" x14ac:dyDescent="0.3">
      <c r="B66" s="44" t="s">
        <v>39</v>
      </c>
      <c r="C66" s="163" t="s">
        <v>206</v>
      </c>
      <c r="D66" s="164"/>
      <c r="E66" s="164"/>
      <c r="F66" s="164"/>
      <c r="G66" s="164"/>
      <c r="H66" s="165"/>
      <c r="I66" s="54">
        <v>0</v>
      </c>
      <c r="J66" s="54">
        <v>0</v>
      </c>
      <c r="K66" s="83"/>
      <c r="L66" s="13"/>
      <c r="M66" s="13"/>
    </row>
    <row r="67" spans="2:17" ht="15.75" customHeight="1" thickBot="1" x14ac:dyDescent="0.3">
      <c r="B67" s="44" t="s">
        <v>49</v>
      </c>
      <c r="C67" s="163" t="s">
        <v>73</v>
      </c>
      <c r="D67" s="164"/>
      <c r="E67" s="164"/>
      <c r="F67" s="164"/>
      <c r="G67" s="164"/>
      <c r="H67" s="165"/>
      <c r="I67" s="45">
        <v>0</v>
      </c>
      <c r="J67" s="45">
        <v>0</v>
      </c>
      <c r="K67" s="83"/>
    </row>
    <row r="68" spans="2:17" ht="15.75" thickBot="1" x14ac:dyDescent="0.3">
      <c r="B68" s="217" t="s">
        <v>40</v>
      </c>
      <c r="C68" s="218"/>
      <c r="D68" s="218"/>
      <c r="E68" s="218"/>
      <c r="F68" s="218"/>
      <c r="G68" s="218"/>
      <c r="H68" s="222"/>
      <c r="I68" s="50">
        <f>SUM(I64:I67)</f>
        <v>0</v>
      </c>
      <c r="J68" s="50">
        <f>SUM(J64:J67)</f>
        <v>0</v>
      </c>
      <c r="K68" s="83"/>
    </row>
    <row r="69" spans="2:17" ht="15.75" customHeight="1" thickBot="1" x14ac:dyDescent="0.3">
      <c r="B69" s="9"/>
      <c r="C69" s="32"/>
      <c r="D69" s="33"/>
      <c r="E69" s="33"/>
      <c r="F69" s="33"/>
      <c r="G69" s="33"/>
      <c r="H69" s="40"/>
      <c r="I69" s="40"/>
      <c r="J69" s="24"/>
    </row>
    <row r="70" spans="2:17" ht="15.75" thickBot="1" x14ac:dyDescent="0.3">
      <c r="B70" s="182" t="s">
        <v>74</v>
      </c>
      <c r="C70" s="183"/>
      <c r="D70" s="183"/>
      <c r="E70" s="183"/>
      <c r="F70" s="183"/>
      <c r="G70" s="183"/>
      <c r="H70" s="183"/>
      <c r="I70" s="183"/>
      <c r="J70" s="184"/>
    </row>
    <row r="71" spans="2:17" ht="24.75" thickBot="1" x14ac:dyDescent="0.3">
      <c r="B71" s="209" t="s">
        <v>30</v>
      </c>
      <c r="C71" s="210"/>
      <c r="D71" s="210"/>
      <c r="E71" s="211"/>
      <c r="F71" s="211"/>
      <c r="G71" s="211"/>
      <c r="H71" s="212"/>
      <c r="I71" s="144" t="s">
        <v>179</v>
      </c>
      <c r="J71" s="144" t="s">
        <v>180</v>
      </c>
    </row>
    <row r="72" spans="2:17" ht="15.75" thickBot="1" x14ac:dyDescent="0.3">
      <c r="B72" s="46">
        <v>2</v>
      </c>
      <c r="C72" s="175" t="s">
        <v>75</v>
      </c>
      <c r="D72" s="175"/>
      <c r="E72" s="175"/>
      <c r="F72" s="175"/>
      <c r="G72" s="175"/>
      <c r="H72" s="175"/>
      <c r="I72" s="46" t="s">
        <v>34</v>
      </c>
      <c r="J72" s="46" t="s">
        <v>34</v>
      </c>
    </row>
    <row r="73" spans="2:17" ht="15.75" thickBot="1" x14ac:dyDescent="0.3">
      <c r="B73" s="44" t="s">
        <v>43</v>
      </c>
      <c r="C73" s="172" t="s">
        <v>76</v>
      </c>
      <c r="D73" s="172"/>
      <c r="E73" s="172"/>
      <c r="F73" s="172"/>
      <c r="G73" s="172"/>
      <c r="H73" s="172"/>
      <c r="I73" s="45">
        <f>I46</f>
        <v>0</v>
      </c>
      <c r="J73" s="45">
        <f>J46</f>
        <v>0</v>
      </c>
    </row>
    <row r="74" spans="2:17" ht="15.75" thickBot="1" x14ac:dyDescent="0.3">
      <c r="B74" s="44" t="s">
        <v>52</v>
      </c>
      <c r="C74" s="172" t="s">
        <v>53</v>
      </c>
      <c r="D74" s="172"/>
      <c r="E74" s="172"/>
      <c r="F74" s="172"/>
      <c r="G74" s="172"/>
      <c r="H74" s="172"/>
      <c r="I74" s="45">
        <f>I59</f>
        <v>0</v>
      </c>
      <c r="J74" s="45">
        <f>J59</f>
        <v>0</v>
      </c>
    </row>
    <row r="75" spans="2:17" ht="15.75" thickBot="1" x14ac:dyDescent="0.3">
      <c r="B75" s="44" t="s">
        <v>68</v>
      </c>
      <c r="C75" s="172" t="s">
        <v>69</v>
      </c>
      <c r="D75" s="172"/>
      <c r="E75" s="172"/>
      <c r="F75" s="172"/>
      <c r="G75" s="172"/>
      <c r="H75" s="172"/>
      <c r="I75" s="45">
        <f>I68</f>
        <v>0</v>
      </c>
      <c r="J75" s="45">
        <f>J68</f>
        <v>0</v>
      </c>
    </row>
    <row r="76" spans="2:17" ht="15.75" thickBot="1" x14ac:dyDescent="0.3">
      <c r="B76" s="173" t="s">
        <v>40</v>
      </c>
      <c r="C76" s="174"/>
      <c r="D76" s="174"/>
      <c r="E76" s="174"/>
      <c r="F76" s="174"/>
      <c r="G76" s="174"/>
      <c r="H76" s="181"/>
      <c r="I76" s="119">
        <f>SUM(I73:I75)</f>
        <v>0</v>
      </c>
      <c r="J76" s="119">
        <f>SUM(J73:J75)</f>
        <v>0</v>
      </c>
    </row>
    <row r="77" spans="2:17" ht="15.75" thickBot="1" x14ac:dyDescent="0.3">
      <c r="B77" s="37"/>
      <c r="C77" s="42"/>
      <c r="D77" s="25"/>
      <c r="E77" s="25"/>
      <c r="F77" s="25"/>
      <c r="G77" s="25"/>
      <c r="H77" s="40"/>
      <c r="I77" s="40"/>
      <c r="J77" s="24"/>
    </row>
    <row r="78" spans="2:17" ht="15.75" thickBot="1" x14ac:dyDescent="0.3">
      <c r="B78" s="166" t="s">
        <v>77</v>
      </c>
      <c r="C78" s="167"/>
      <c r="D78" s="167"/>
      <c r="E78" s="167"/>
      <c r="F78" s="167"/>
      <c r="G78" s="167"/>
      <c r="H78" s="167"/>
      <c r="I78" s="167"/>
      <c r="J78" s="168"/>
      <c r="Q78" s="26"/>
    </row>
    <row r="79" spans="2:17" ht="24.75" thickBot="1" x14ac:dyDescent="0.3">
      <c r="B79" s="209" t="s">
        <v>30</v>
      </c>
      <c r="C79" s="210"/>
      <c r="D79" s="210"/>
      <c r="E79" s="211"/>
      <c r="F79" s="211"/>
      <c r="G79" s="211"/>
      <c r="H79" s="212"/>
      <c r="I79" s="144" t="s">
        <v>179</v>
      </c>
      <c r="J79" s="144" t="s">
        <v>180</v>
      </c>
    </row>
    <row r="80" spans="2:17" ht="15.75" customHeight="1" thickBot="1" x14ac:dyDescent="0.3">
      <c r="B80" s="46">
        <v>3</v>
      </c>
      <c r="C80" s="160" t="s">
        <v>78</v>
      </c>
      <c r="D80" s="161"/>
      <c r="E80" s="161"/>
      <c r="F80" s="161"/>
      <c r="G80" s="162"/>
      <c r="H80" s="46" t="s">
        <v>33</v>
      </c>
      <c r="I80" s="46" t="s">
        <v>34</v>
      </c>
      <c r="J80" s="46" t="s">
        <v>34</v>
      </c>
    </row>
    <row r="81" spans="2:17" ht="15.75" thickBot="1" x14ac:dyDescent="0.3">
      <c r="B81" s="44" t="s">
        <v>35</v>
      </c>
      <c r="C81" s="219" t="s">
        <v>79</v>
      </c>
      <c r="D81" s="220"/>
      <c r="E81" s="220"/>
      <c r="F81" s="220"/>
      <c r="G81" s="221"/>
      <c r="H81" s="48">
        <v>0</v>
      </c>
      <c r="I81" s="45">
        <f>$H$81*I34</f>
        <v>0</v>
      </c>
      <c r="J81" s="45">
        <f>$H$81*J34</f>
        <v>0</v>
      </c>
    </row>
    <row r="82" spans="2:17" ht="15.75" thickBot="1" x14ac:dyDescent="0.3">
      <c r="B82" s="44" t="s">
        <v>37</v>
      </c>
      <c r="C82" s="219" t="s">
        <v>80</v>
      </c>
      <c r="D82" s="220"/>
      <c r="E82" s="220"/>
      <c r="F82" s="220"/>
      <c r="G82" s="221"/>
      <c r="H82" s="48">
        <f>H81*H58</f>
        <v>0</v>
      </c>
      <c r="I82" s="45">
        <f>$H$82*I34</f>
        <v>0</v>
      </c>
      <c r="J82" s="45">
        <f>$H$82*J34</f>
        <v>0</v>
      </c>
      <c r="L82" s="28"/>
    </row>
    <row r="83" spans="2:17" ht="15.75" thickBot="1" x14ac:dyDescent="0.3">
      <c r="B83" s="44" t="s">
        <v>39</v>
      </c>
      <c r="C83" s="219" t="s">
        <v>81</v>
      </c>
      <c r="D83" s="220"/>
      <c r="E83" s="220"/>
      <c r="F83" s="220"/>
      <c r="G83" s="221"/>
      <c r="H83" s="48">
        <v>0</v>
      </c>
      <c r="I83" s="45">
        <f>$H$83*I34</f>
        <v>0</v>
      </c>
      <c r="J83" s="45">
        <f>$H$83*J34</f>
        <v>0</v>
      </c>
    </row>
    <row r="84" spans="2:17" ht="15.75" thickBot="1" x14ac:dyDescent="0.3">
      <c r="B84" s="44" t="s">
        <v>49</v>
      </c>
      <c r="C84" s="219" t="s">
        <v>82</v>
      </c>
      <c r="D84" s="220"/>
      <c r="E84" s="220"/>
      <c r="F84" s="220"/>
      <c r="G84" s="221"/>
      <c r="H84" s="48">
        <v>0</v>
      </c>
      <c r="I84" s="45">
        <f>$H$84*I34</f>
        <v>0</v>
      </c>
      <c r="J84" s="45">
        <f>$H$84*J34</f>
        <v>0</v>
      </c>
    </row>
    <row r="85" spans="2:17" ht="15.75" thickBot="1" x14ac:dyDescent="0.3">
      <c r="B85" s="44" t="s">
        <v>58</v>
      </c>
      <c r="C85" s="219" t="s">
        <v>83</v>
      </c>
      <c r="D85" s="220"/>
      <c r="E85" s="220"/>
      <c r="F85" s="220"/>
      <c r="G85" s="221"/>
      <c r="H85" s="48">
        <f>H84*H59</f>
        <v>0</v>
      </c>
      <c r="I85" s="45">
        <f>$H$85*I34</f>
        <v>0</v>
      </c>
      <c r="J85" s="45">
        <f>$H$85*J34</f>
        <v>0</v>
      </c>
    </row>
    <row r="86" spans="2:17" ht="15.75" thickBot="1" x14ac:dyDescent="0.3">
      <c r="B86" s="44" t="s">
        <v>60</v>
      </c>
      <c r="C86" s="219" t="s">
        <v>84</v>
      </c>
      <c r="D86" s="220"/>
      <c r="E86" s="220"/>
      <c r="F86" s="220"/>
      <c r="G86" s="221"/>
      <c r="H86" s="48">
        <f>40%*H58*H84</f>
        <v>0</v>
      </c>
      <c r="I86" s="45">
        <f>$H$86*I34</f>
        <v>0</v>
      </c>
      <c r="J86" s="45">
        <f>$H$86*J34</f>
        <v>0</v>
      </c>
    </row>
    <row r="87" spans="2:17" ht="15.75" thickBot="1" x14ac:dyDescent="0.3">
      <c r="B87" s="173" t="s">
        <v>40</v>
      </c>
      <c r="C87" s="174"/>
      <c r="D87" s="174"/>
      <c r="E87" s="174"/>
      <c r="F87" s="174"/>
      <c r="G87" s="174"/>
      <c r="H87" s="120">
        <f>SUM(H81:H86)</f>
        <v>0</v>
      </c>
      <c r="I87" s="119">
        <f>SUM(I81:I86)</f>
        <v>0</v>
      </c>
      <c r="J87" s="119">
        <f>SUM(J81:J86)</f>
        <v>0</v>
      </c>
    </row>
    <row r="88" spans="2:17" ht="15.75" thickBot="1" x14ac:dyDescent="0.3">
      <c r="B88" s="51"/>
      <c r="C88" s="52"/>
      <c r="D88" s="52"/>
      <c r="E88" s="52"/>
      <c r="F88" s="52"/>
      <c r="G88" s="52"/>
      <c r="H88" s="40"/>
      <c r="I88" s="40"/>
      <c r="J88" s="24"/>
    </row>
    <row r="89" spans="2:17" ht="15.75" thickBot="1" x14ac:dyDescent="0.3">
      <c r="B89" s="166" t="s">
        <v>85</v>
      </c>
      <c r="C89" s="167"/>
      <c r="D89" s="167"/>
      <c r="E89" s="167"/>
      <c r="F89" s="167"/>
      <c r="G89" s="167"/>
      <c r="H89" s="167"/>
      <c r="I89" s="167"/>
      <c r="J89" s="168"/>
    </row>
    <row r="90" spans="2:17" ht="15.75" thickBot="1" x14ac:dyDescent="0.3">
      <c r="B90" s="7"/>
      <c r="C90" s="32"/>
      <c r="D90" s="33"/>
      <c r="E90" s="33"/>
      <c r="F90" s="33"/>
      <c r="G90" s="33"/>
      <c r="H90" s="34"/>
      <c r="I90" s="34"/>
      <c r="J90" s="24"/>
    </row>
    <row r="91" spans="2:17" ht="15.75" thickBot="1" x14ac:dyDescent="0.3">
      <c r="B91" s="166" t="s">
        <v>86</v>
      </c>
      <c r="C91" s="167"/>
      <c r="D91" s="167"/>
      <c r="E91" s="167"/>
      <c r="F91" s="167"/>
      <c r="G91" s="167"/>
      <c r="H91" s="167"/>
      <c r="I91" s="167"/>
      <c r="J91" s="168"/>
    </row>
    <row r="92" spans="2:17" ht="24.75" thickBot="1" x14ac:dyDescent="0.3">
      <c r="B92" s="209" t="s">
        <v>30</v>
      </c>
      <c r="C92" s="210"/>
      <c r="D92" s="210"/>
      <c r="E92" s="211"/>
      <c r="F92" s="211"/>
      <c r="G92" s="211"/>
      <c r="H92" s="212"/>
      <c r="I92" s="144" t="s">
        <v>179</v>
      </c>
      <c r="J92" s="144" t="s">
        <v>180</v>
      </c>
    </row>
    <row r="93" spans="2:17" ht="15.75" customHeight="1" thickBot="1" x14ac:dyDescent="0.3">
      <c r="B93" s="46" t="s">
        <v>87</v>
      </c>
      <c r="C93" s="160" t="s">
        <v>88</v>
      </c>
      <c r="D93" s="161"/>
      <c r="E93" s="161"/>
      <c r="F93" s="161"/>
      <c r="G93" s="162"/>
      <c r="H93" s="46" t="s">
        <v>33</v>
      </c>
      <c r="I93" s="46" t="s">
        <v>34</v>
      </c>
      <c r="J93" s="46" t="s">
        <v>34</v>
      </c>
    </row>
    <row r="94" spans="2:17" ht="15.75" thickBot="1" x14ac:dyDescent="0.3">
      <c r="B94" s="44" t="s">
        <v>35</v>
      </c>
      <c r="C94" s="163" t="s">
        <v>168</v>
      </c>
      <c r="D94" s="164"/>
      <c r="E94" s="164"/>
      <c r="F94" s="164"/>
      <c r="G94" s="165"/>
      <c r="H94" s="53">
        <v>0</v>
      </c>
      <c r="I94" s="45">
        <f>$H$94*I34</f>
        <v>0</v>
      </c>
      <c r="J94" s="45">
        <f>$H$94*J34</f>
        <v>0</v>
      </c>
    </row>
    <row r="95" spans="2:17" ht="15.75" customHeight="1" thickBot="1" x14ac:dyDescent="0.3">
      <c r="B95" s="44" t="s">
        <v>37</v>
      </c>
      <c r="C95" s="163" t="s">
        <v>169</v>
      </c>
      <c r="D95" s="164"/>
      <c r="E95" s="164"/>
      <c r="F95" s="164"/>
      <c r="G95" s="165"/>
      <c r="H95" s="53">
        <v>0</v>
      </c>
      <c r="I95" s="45">
        <f>$H$95*I34</f>
        <v>0</v>
      </c>
      <c r="J95" s="45">
        <f>$H$95*J34</f>
        <v>0</v>
      </c>
    </row>
    <row r="96" spans="2:17" s="28" customFormat="1" ht="15.75" customHeight="1" thickBot="1" x14ac:dyDescent="0.3">
      <c r="B96" s="44" t="s">
        <v>39</v>
      </c>
      <c r="C96" s="163" t="s">
        <v>175</v>
      </c>
      <c r="D96" s="164"/>
      <c r="E96" s="164"/>
      <c r="F96" s="164"/>
      <c r="G96" s="165"/>
      <c r="H96" s="53">
        <v>0</v>
      </c>
      <c r="I96" s="45">
        <f>$H$96*I34</f>
        <v>0</v>
      </c>
      <c r="J96" s="45">
        <f>$H$96*J34</f>
        <v>0</v>
      </c>
      <c r="L96"/>
      <c r="M96"/>
      <c r="N96"/>
      <c r="O96"/>
      <c r="P96"/>
      <c r="Q96"/>
    </row>
    <row r="97" spans="2:17" s="28" customFormat="1" ht="15.75" customHeight="1" thickBot="1" x14ac:dyDescent="0.3">
      <c r="B97" s="44" t="s">
        <v>49</v>
      </c>
      <c r="C97" s="163" t="s">
        <v>171</v>
      </c>
      <c r="D97" s="164"/>
      <c r="E97" s="164"/>
      <c r="F97" s="164"/>
      <c r="G97" s="165"/>
      <c r="H97" s="48">
        <v>0</v>
      </c>
      <c r="I97" s="45">
        <f>$H$97*I34</f>
        <v>0</v>
      </c>
      <c r="J97" s="45">
        <f>$H$97*J34</f>
        <v>0</v>
      </c>
      <c r="L97"/>
      <c r="M97"/>
      <c r="N97"/>
      <c r="O97"/>
      <c r="P97"/>
      <c r="Q97"/>
    </row>
    <row r="98" spans="2:17" s="28" customFormat="1" ht="15.75" customHeight="1" thickBot="1" x14ac:dyDescent="0.3">
      <c r="B98" s="44" t="s">
        <v>58</v>
      </c>
      <c r="C98" s="163" t="s">
        <v>172</v>
      </c>
      <c r="D98" s="164"/>
      <c r="E98" s="164"/>
      <c r="F98" s="164"/>
      <c r="G98" s="165"/>
      <c r="H98" s="48">
        <v>0</v>
      </c>
      <c r="I98" s="45">
        <f>$H$98*I34</f>
        <v>0</v>
      </c>
      <c r="J98" s="45">
        <f>$H$98*J34</f>
        <v>0</v>
      </c>
      <c r="L98"/>
      <c r="M98"/>
      <c r="N98"/>
      <c r="O98"/>
      <c r="P98"/>
      <c r="Q98"/>
    </row>
    <row r="99" spans="2:17" s="28" customFormat="1" ht="15.75" customHeight="1" thickBot="1" x14ac:dyDescent="0.3">
      <c r="B99" s="44" t="s">
        <v>60</v>
      </c>
      <c r="C99" s="163" t="s">
        <v>176</v>
      </c>
      <c r="D99" s="164"/>
      <c r="E99" s="164"/>
      <c r="F99" s="164"/>
      <c r="G99" s="165"/>
      <c r="H99" s="48">
        <v>0</v>
      </c>
      <c r="I99" s="45">
        <f>H99*I34</f>
        <v>0</v>
      </c>
      <c r="J99" s="45">
        <f>H99*J34</f>
        <v>0</v>
      </c>
      <c r="L99"/>
      <c r="M99"/>
      <c r="N99"/>
      <c r="O99"/>
      <c r="P99"/>
      <c r="Q99"/>
    </row>
    <row r="100" spans="2:17" s="28" customFormat="1" ht="15.75" customHeight="1" thickBot="1" x14ac:dyDescent="0.3">
      <c r="B100" s="44" t="s">
        <v>62</v>
      </c>
      <c r="C100" s="164" t="s">
        <v>167</v>
      </c>
      <c r="D100" s="164"/>
      <c r="E100" s="164"/>
      <c r="F100" s="164"/>
      <c r="G100" s="165"/>
      <c r="H100" s="48">
        <v>0</v>
      </c>
      <c r="I100" s="45">
        <v>0</v>
      </c>
      <c r="J100" s="45">
        <v>0</v>
      </c>
      <c r="L100"/>
      <c r="M100"/>
      <c r="N100"/>
      <c r="O100"/>
      <c r="P100"/>
      <c r="Q100"/>
    </row>
    <row r="101" spans="2:17" s="28" customFormat="1" ht="15.75" thickBot="1" x14ac:dyDescent="0.3">
      <c r="B101" s="160" t="s">
        <v>174</v>
      </c>
      <c r="C101" s="161"/>
      <c r="D101" s="161"/>
      <c r="E101" s="161"/>
      <c r="F101" s="161"/>
      <c r="G101" s="162"/>
      <c r="H101" s="49">
        <f>SUM(H94:H99)</f>
        <v>0</v>
      </c>
      <c r="I101" s="50">
        <f>SUM(I94:I100)</f>
        <v>0</v>
      </c>
      <c r="J101" s="50">
        <f>SUM(J94:J100)</f>
        <v>0</v>
      </c>
      <c r="L101"/>
      <c r="M101"/>
      <c r="N101"/>
      <c r="O101"/>
      <c r="P101"/>
      <c r="Q101"/>
    </row>
    <row r="102" spans="2:17" s="28" customFormat="1" ht="15.75" customHeight="1" thickBot="1" x14ac:dyDescent="0.3">
      <c r="B102" s="44" t="s">
        <v>64</v>
      </c>
      <c r="C102" s="163" t="s">
        <v>178</v>
      </c>
      <c r="D102" s="164"/>
      <c r="E102" s="164"/>
      <c r="F102" s="164"/>
      <c r="G102" s="165"/>
      <c r="H102" s="48">
        <f>(H101-H98)*((1/12)+(1/12)+(1/12*1/3))</f>
        <v>0</v>
      </c>
      <c r="I102" s="45">
        <f>$H$102*I34</f>
        <v>0</v>
      </c>
      <c r="J102" s="45">
        <f>$H$102*J34</f>
        <v>0</v>
      </c>
      <c r="L102"/>
      <c r="M102"/>
      <c r="N102"/>
      <c r="O102"/>
      <c r="P102"/>
      <c r="Q102"/>
    </row>
    <row r="103" spans="2:17" s="28" customFormat="1" ht="15.75" customHeight="1" thickBot="1" x14ac:dyDescent="0.3">
      <c r="B103" s="160" t="s">
        <v>166</v>
      </c>
      <c r="C103" s="161"/>
      <c r="D103" s="161"/>
      <c r="E103" s="161"/>
      <c r="F103" s="161"/>
      <c r="G103" s="162"/>
      <c r="H103" s="49">
        <f>H102+H101</f>
        <v>0</v>
      </c>
      <c r="I103" s="50">
        <f>SUM(I101:I102)</f>
        <v>0</v>
      </c>
      <c r="J103" s="50">
        <f>SUM(J101:J102)</f>
        <v>0</v>
      </c>
      <c r="L103"/>
      <c r="M103"/>
      <c r="N103"/>
      <c r="O103"/>
      <c r="P103"/>
      <c r="Q103"/>
    </row>
    <row r="104" spans="2:17" s="28" customFormat="1" ht="15.75" customHeight="1" thickBot="1" x14ac:dyDescent="0.3">
      <c r="B104" s="44" t="s">
        <v>165</v>
      </c>
      <c r="C104" s="163" t="s">
        <v>164</v>
      </c>
      <c r="D104" s="164"/>
      <c r="E104" s="164"/>
      <c r="F104" s="164"/>
      <c r="G104" s="165"/>
      <c r="H104" s="115">
        <f>H103*H59</f>
        <v>0</v>
      </c>
      <c r="I104" s="45">
        <f>H104*I34</f>
        <v>0</v>
      </c>
      <c r="J104" s="45">
        <f>H104*J34</f>
        <v>0</v>
      </c>
      <c r="L104"/>
      <c r="M104"/>
      <c r="N104"/>
      <c r="O104"/>
      <c r="P104"/>
      <c r="Q104"/>
    </row>
    <row r="105" spans="2:17" s="28" customFormat="1" ht="15.75" thickBot="1" x14ac:dyDescent="0.3">
      <c r="B105" s="217" t="s">
        <v>40</v>
      </c>
      <c r="C105" s="218"/>
      <c r="D105" s="218"/>
      <c r="E105" s="218"/>
      <c r="F105" s="218"/>
      <c r="G105" s="218"/>
      <c r="H105" s="91">
        <f>H103+H104</f>
        <v>0</v>
      </c>
      <c r="I105" s="50">
        <f>I103+I104</f>
        <v>0</v>
      </c>
      <c r="J105" s="50">
        <f>J103+J104</f>
        <v>0</v>
      </c>
      <c r="L105"/>
      <c r="M105"/>
      <c r="N105"/>
      <c r="O105"/>
      <c r="P105"/>
      <c r="Q105"/>
    </row>
    <row r="106" spans="2:17" s="28" customFormat="1" ht="15.75" thickBot="1" x14ac:dyDescent="0.3">
      <c r="B106" s="51"/>
      <c r="C106" s="52"/>
      <c r="D106" s="52"/>
      <c r="E106" s="52"/>
      <c r="F106" s="52"/>
      <c r="G106" s="52"/>
      <c r="H106" s="87"/>
      <c r="I106" s="87"/>
      <c r="J106" s="24"/>
      <c r="L106"/>
      <c r="M106"/>
      <c r="N106"/>
      <c r="O106"/>
      <c r="P106"/>
      <c r="Q106"/>
    </row>
    <row r="107" spans="2:17" s="28" customFormat="1" ht="15.75" thickBot="1" x14ac:dyDescent="0.3">
      <c r="B107" s="166" t="s">
        <v>89</v>
      </c>
      <c r="C107" s="167"/>
      <c r="D107" s="167"/>
      <c r="E107" s="167"/>
      <c r="F107" s="167"/>
      <c r="G107" s="167"/>
      <c r="H107" s="167"/>
      <c r="I107" s="167"/>
      <c r="J107" s="168"/>
      <c r="L107"/>
      <c r="M107"/>
      <c r="N107"/>
      <c r="O107"/>
      <c r="P107"/>
      <c r="Q107"/>
    </row>
    <row r="108" spans="2:17" s="28" customFormat="1" ht="24.75" thickBot="1" x14ac:dyDescent="0.3">
      <c r="B108" s="209" t="s">
        <v>30</v>
      </c>
      <c r="C108" s="210"/>
      <c r="D108" s="210"/>
      <c r="E108" s="211"/>
      <c r="F108" s="211"/>
      <c r="G108" s="211"/>
      <c r="H108" s="212"/>
      <c r="I108" s="144" t="s">
        <v>179</v>
      </c>
      <c r="J108" s="144" t="s">
        <v>180</v>
      </c>
      <c r="L108"/>
      <c r="M108"/>
      <c r="N108"/>
      <c r="O108"/>
      <c r="P108"/>
      <c r="Q108"/>
    </row>
    <row r="109" spans="2:17" s="28" customFormat="1" ht="15.75" thickBot="1" x14ac:dyDescent="0.3">
      <c r="B109" s="46" t="s">
        <v>90</v>
      </c>
      <c r="C109" s="160" t="s">
        <v>91</v>
      </c>
      <c r="D109" s="161"/>
      <c r="E109" s="161"/>
      <c r="F109" s="161"/>
      <c r="G109" s="162"/>
      <c r="H109" s="46" t="s">
        <v>33</v>
      </c>
      <c r="I109" s="46" t="s">
        <v>34</v>
      </c>
      <c r="J109" s="46" t="s">
        <v>34</v>
      </c>
      <c r="L109"/>
      <c r="M109"/>
      <c r="N109"/>
      <c r="O109"/>
      <c r="P109"/>
      <c r="Q109"/>
    </row>
    <row r="110" spans="2:17" s="28" customFormat="1" ht="15.75" thickBot="1" x14ac:dyDescent="0.3">
      <c r="B110" s="44" t="s">
        <v>35</v>
      </c>
      <c r="C110" s="163" t="s">
        <v>92</v>
      </c>
      <c r="D110" s="164"/>
      <c r="E110" s="164"/>
      <c r="F110" s="164"/>
      <c r="G110" s="165"/>
      <c r="H110" s="53">
        <v>0</v>
      </c>
      <c r="I110" s="88">
        <f>(H110*15)*(I34+I76+I87+I126)</f>
        <v>0</v>
      </c>
      <c r="J110" s="45">
        <f>(H110*15)*(J34+J76+J87+J126)</f>
        <v>0</v>
      </c>
      <c r="L110"/>
      <c r="M110"/>
      <c r="N110"/>
      <c r="O110"/>
      <c r="P110"/>
      <c r="Q110"/>
    </row>
    <row r="111" spans="2:17" s="28" customFormat="1" ht="15.75" thickBot="1" x14ac:dyDescent="0.3">
      <c r="B111" s="217" t="s">
        <v>40</v>
      </c>
      <c r="C111" s="218"/>
      <c r="D111" s="218"/>
      <c r="E111" s="218"/>
      <c r="F111" s="218"/>
      <c r="G111" s="218"/>
      <c r="H111" s="91">
        <f>H110</f>
        <v>0</v>
      </c>
      <c r="I111" s="50">
        <f>I110</f>
        <v>0</v>
      </c>
      <c r="J111" s="50">
        <f>J110</f>
        <v>0</v>
      </c>
      <c r="L111"/>
      <c r="M111"/>
      <c r="N111"/>
      <c r="O111"/>
      <c r="P111"/>
      <c r="Q111"/>
    </row>
    <row r="112" spans="2:17" s="28" customFormat="1" ht="15.75" thickBot="1" x14ac:dyDescent="0.3">
      <c r="B112" s="51"/>
      <c r="C112" s="52"/>
      <c r="D112" s="52"/>
      <c r="E112" s="52"/>
      <c r="F112" s="52"/>
      <c r="G112" s="52"/>
      <c r="H112" s="87"/>
      <c r="I112" s="87"/>
      <c r="J112" s="24"/>
      <c r="L112"/>
      <c r="M112"/>
      <c r="N112"/>
      <c r="O112"/>
      <c r="P112"/>
      <c r="Q112"/>
    </row>
    <row r="113" spans="2:17" s="28" customFormat="1" ht="15.75" thickBot="1" x14ac:dyDescent="0.3">
      <c r="B113" s="182" t="s">
        <v>93</v>
      </c>
      <c r="C113" s="183"/>
      <c r="D113" s="183"/>
      <c r="E113" s="183"/>
      <c r="F113" s="183"/>
      <c r="G113" s="183"/>
      <c r="H113" s="183"/>
      <c r="I113" s="183"/>
      <c r="J113" s="184"/>
      <c r="L113"/>
      <c r="M113"/>
      <c r="N113"/>
      <c r="O113"/>
      <c r="P113"/>
      <c r="Q113"/>
    </row>
    <row r="114" spans="2:17" s="28" customFormat="1" ht="24.75" thickBot="1" x14ac:dyDescent="0.3">
      <c r="B114" s="209" t="s">
        <v>30</v>
      </c>
      <c r="C114" s="210"/>
      <c r="D114" s="210"/>
      <c r="E114" s="211"/>
      <c r="F114" s="211"/>
      <c r="G114" s="211"/>
      <c r="H114" s="212"/>
      <c r="I114" s="144" t="s">
        <v>179</v>
      </c>
      <c r="J114" s="144" t="s">
        <v>180</v>
      </c>
      <c r="L114"/>
      <c r="M114"/>
      <c r="N114"/>
      <c r="O114"/>
      <c r="P114"/>
      <c r="Q114"/>
    </row>
    <row r="115" spans="2:17" ht="15.75" thickBot="1" x14ac:dyDescent="0.3">
      <c r="B115" s="46">
        <v>4</v>
      </c>
      <c r="C115" s="175" t="s">
        <v>94</v>
      </c>
      <c r="D115" s="175"/>
      <c r="E115" s="175"/>
      <c r="F115" s="175"/>
      <c r="G115" s="175"/>
      <c r="H115" s="175"/>
      <c r="I115" s="46" t="s">
        <v>34</v>
      </c>
      <c r="J115" s="46" t="s">
        <v>34</v>
      </c>
    </row>
    <row r="116" spans="2:17" ht="15.75" thickBot="1" x14ac:dyDescent="0.3">
      <c r="B116" s="44" t="s">
        <v>87</v>
      </c>
      <c r="C116" s="172" t="s">
        <v>88</v>
      </c>
      <c r="D116" s="172"/>
      <c r="E116" s="172"/>
      <c r="F116" s="172"/>
      <c r="G116" s="172"/>
      <c r="H116" s="172"/>
      <c r="I116" s="45">
        <f>I105</f>
        <v>0</v>
      </c>
      <c r="J116" s="45">
        <f>J105</f>
        <v>0</v>
      </c>
    </row>
    <row r="117" spans="2:17" ht="15.75" thickBot="1" x14ac:dyDescent="0.3">
      <c r="B117" s="44" t="s">
        <v>90</v>
      </c>
      <c r="C117" s="172" t="s">
        <v>91</v>
      </c>
      <c r="D117" s="172"/>
      <c r="E117" s="172"/>
      <c r="F117" s="172"/>
      <c r="G117" s="172"/>
      <c r="H117" s="172"/>
      <c r="I117" s="45">
        <f>I111</f>
        <v>0</v>
      </c>
      <c r="J117" s="45">
        <f>J111</f>
        <v>0</v>
      </c>
    </row>
    <row r="118" spans="2:17" ht="15.75" thickBot="1" x14ac:dyDescent="0.3">
      <c r="B118" s="173" t="s">
        <v>40</v>
      </c>
      <c r="C118" s="174"/>
      <c r="D118" s="174"/>
      <c r="E118" s="174"/>
      <c r="F118" s="174"/>
      <c r="G118" s="174"/>
      <c r="H118" s="181"/>
      <c r="I118" s="119">
        <f>SUM(I116:I117)</f>
        <v>0</v>
      </c>
      <c r="J118" s="119">
        <f>SUM(J116:J117)</f>
        <v>0</v>
      </c>
    </row>
    <row r="119" spans="2:17" ht="15.75" customHeight="1" thickBot="1" x14ac:dyDescent="0.3">
      <c r="B119" s="37"/>
      <c r="C119" s="42"/>
      <c r="D119" s="25"/>
      <c r="E119" s="25"/>
      <c r="F119" s="25"/>
      <c r="G119" s="25"/>
      <c r="H119" s="40"/>
      <c r="I119" s="40"/>
      <c r="J119" s="24"/>
    </row>
    <row r="120" spans="2:17" ht="15.75" thickBot="1" x14ac:dyDescent="0.3">
      <c r="B120" s="166" t="s">
        <v>95</v>
      </c>
      <c r="C120" s="167"/>
      <c r="D120" s="167"/>
      <c r="E120" s="167"/>
      <c r="F120" s="167"/>
      <c r="G120" s="167"/>
      <c r="H120" s="167"/>
      <c r="I120" s="167"/>
      <c r="J120" s="168"/>
      <c r="M120" s="31"/>
    </row>
    <row r="121" spans="2:17" ht="24.75" customHeight="1" thickBot="1" x14ac:dyDescent="0.3">
      <c r="B121" s="177" t="s">
        <v>30</v>
      </c>
      <c r="C121" s="178"/>
      <c r="D121" s="178"/>
      <c r="E121" s="179"/>
      <c r="F121" s="179"/>
      <c r="G121" s="179"/>
      <c r="H121" s="180"/>
      <c r="I121" s="144" t="s">
        <v>179</v>
      </c>
      <c r="J121" s="144" t="s">
        <v>180</v>
      </c>
    </row>
    <row r="122" spans="2:17" ht="15.75" thickBot="1" x14ac:dyDescent="0.3">
      <c r="B122" s="46">
        <v>5</v>
      </c>
      <c r="C122" s="175" t="s">
        <v>96</v>
      </c>
      <c r="D122" s="175"/>
      <c r="E122" s="175"/>
      <c r="F122" s="175"/>
      <c r="G122" s="175"/>
      <c r="H122" s="175"/>
      <c r="I122" s="47" t="s">
        <v>34</v>
      </c>
      <c r="J122" s="47" t="s">
        <v>34</v>
      </c>
    </row>
    <row r="123" spans="2:17" ht="15.75" customHeight="1" thickBot="1" x14ac:dyDescent="0.3">
      <c r="B123" s="44" t="s">
        <v>35</v>
      </c>
      <c r="C123" s="172" t="s">
        <v>97</v>
      </c>
      <c r="D123" s="172"/>
      <c r="E123" s="172"/>
      <c r="F123" s="172"/>
      <c r="G123" s="172"/>
      <c r="H123" s="172"/>
      <c r="I123" s="54">
        <f>'UNIFORMES-EPI''s'!$F$23</f>
        <v>0</v>
      </c>
      <c r="J123" s="54">
        <f>'UNIFORMES-EPI''s'!$F$23</f>
        <v>0</v>
      </c>
    </row>
    <row r="124" spans="2:17" ht="15.75" customHeight="1" thickBot="1" x14ac:dyDescent="0.3">
      <c r="B124" s="44" t="s">
        <v>37</v>
      </c>
      <c r="C124" s="172" t="s">
        <v>98</v>
      </c>
      <c r="D124" s="172"/>
      <c r="E124" s="172"/>
      <c r="F124" s="172"/>
      <c r="G124" s="172"/>
      <c r="H124" s="172"/>
      <c r="I124" s="54">
        <f>'MATERIAIS-EQUIPAMENTOS 2'!E30</f>
        <v>0</v>
      </c>
      <c r="J124" s="54">
        <f>'MATERIAIS-EQUIPAMENTOS 2'!E30</f>
        <v>0</v>
      </c>
      <c r="K124" s="83"/>
    </row>
    <row r="125" spans="2:17" ht="15.75" customHeight="1" thickBot="1" x14ac:dyDescent="0.3">
      <c r="B125" s="44" t="s">
        <v>39</v>
      </c>
      <c r="C125" s="172" t="s">
        <v>73</v>
      </c>
      <c r="D125" s="172"/>
      <c r="E125" s="172"/>
      <c r="F125" s="172"/>
      <c r="G125" s="172"/>
      <c r="H125" s="172"/>
      <c r="I125" s="54">
        <v>0</v>
      </c>
      <c r="J125" s="54">
        <v>0</v>
      </c>
    </row>
    <row r="126" spans="2:17" ht="15.75" customHeight="1" thickBot="1" x14ac:dyDescent="0.3">
      <c r="B126" s="173" t="s">
        <v>66</v>
      </c>
      <c r="C126" s="174"/>
      <c r="D126" s="174"/>
      <c r="E126" s="174"/>
      <c r="F126" s="174"/>
      <c r="G126" s="174"/>
      <c r="H126" s="181"/>
      <c r="I126" s="117">
        <f>SUM(I123:I125)</f>
        <v>0</v>
      </c>
      <c r="J126" s="117">
        <f>SUM(J123:J125)</f>
        <v>0</v>
      </c>
    </row>
    <row r="127" spans="2:17" ht="15.75" customHeight="1" thickBot="1" x14ac:dyDescent="0.3">
      <c r="B127" s="9"/>
      <c r="C127" s="32"/>
      <c r="D127" s="33"/>
      <c r="E127" s="33"/>
      <c r="F127" s="33"/>
      <c r="G127" s="33"/>
      <c r="H127" s="34"/>
      <c r="I127" s="34"/>
      <c r="J127" s="24"/>
    </row>
    <row r="128" spans="2:17" ht="15.75" thickBot="1" x14ac:dyDescent="0.3">
      <c r="B128" s="166" t="s">
        <v>99</v>
      </c>
      <c r="C128" s="167"/>
      <c r="D128" s="167"/>
      <c r="E128" s="167"/>
      <c r="F128" s="167"/>
      <c r="G128" s="167"/>
      <c r="H128" s="167"/>
      <c r="I128" s="167"/>
      <c r="J128" s="168"/>
    </row>
    <row r="129" spans="2:12" ht="24.75" thickBot="1" x14ac:dyDescent="0.3">
      <c r="B129" s="177" t="s">
        <v>30</v>
      </c>
      <c r="C129" s="178"/>
      <c r="D129" s="178"/>
      <c r="E129" s="179"/>
      <c r="F129" s="179"/>
      <c r="G129" s="179"/>
      <c r="H129" s="180"/>
      <c r="I129" s="144" t="s">
        <v>179</v>
      </c>
      <c r="J129" s="144" t="s">
        <v>180</v>
      </c>
    </row>
    <row r="130" spans="2:12" ht="15.75" customHeight="1" thickBot="1" x14ac:dyDescent="0.3">
      <c r="B130" s="46">
        <v>6</v>
      </c>
      <c r="C130" s="160" t="s">
        <v>100</v>
      </c>
      <c r="D130" s="161"/>
      <c r="E130" s="161"/>
      <c r="F130" s="161"/>
      <c r="G130" s="162"/>
      <c r="H130" s="46" t="s">
        <v>33</v>
      </c>
      <c r="I130" s="46" t="s">
        <v>34</v>
      </c>
      <c r="J130" s="46" t="s">
        <v>34</v>
      </c>
      <c r="L130" s="26"/>
    </row>
    <row r="131" spans="2:12" ht="15.75" customHeight="1" thickBot="1" x14ac:dyDescent="0.3">
      <c r="B131" s="44" t="s">
        <v>35</v>
      </c>
      <c r="C131" s="163" t="s">
        <v>101</v>
      </c>
      <c r="D131" s="164"/>
      <c r="E131" s="164"/>
      <c r="F131" s="164"/>
      <c r="G131" s="165"/>
      <c r="H131" s="48">
        <v>0</v>
      </c>
      <c r="I131" s="45">
        <f>$H$131*I147</f>
        <v>0</v>
      </c>
      <c r="J131" s="45">
        <f>$H$131*J147</f>
        <v>0</v>
      </c>
      <c r="L131" s="26"/>
    </row>
    <row r="132" spans="2:12" ht="15.75" thickBot="1" x14ac:dyDescent="0.3">
      <c r="B132" s="44" t="s">
        <v>37</v>
      </c>
      <c r="C132" s="163" t="s">
        <v>102</v>
      </c>
      <c r="D132" s="164"/>
      <c r="E132" s="164"/>
      <c r="F132" s="164"/>
      <c r="G132" s="165"/>
      <c r="H132" s="48">
        <v>0</v>
      </c>
      <c r="I132" s="45">
        <f>(I131+I147)*$H$132</f>
        <v>0</v>
      </c>
      <c r="J132" s="45">
        <f>(J131+J147)*$H$132</f>
        <v>0</v>
      </c>
    </row>
    <row r="133" spans="2:12" ht="15.75" thickBot="1" x14ac:dyDescent="0.3">
      <c r="B133" s="44" t="s">
        <v>39</v>
      </c>
      <c r="C133" s="163" t="s">
        <v>103</v>
      </c>
      <c r="D133" s="164"/>
      <c r="E133" s="164"/>
      <c r="F133" s="164"/>
      <c r="G133" s="165"/>
      <c r="H133" s="48"/>
      <c r="I133" s="45"/>
      <c r="J133" s="45"/>
    </row>
    <row r="134" spans="2:12" ht="15.75" thickBot="1" x14ac:dyDescent="0.3">
      <c r="B134" s="44"/>
      <c r="C134" s="163" t="s">
        <v>104</v>
      </c>
      <c r="D134" s="164"/>
      <c r="E134" s="164"/>
      <c r="F134" s="164"/>
      <c r="G134" s="165"/>
      <c r="H134" s="109">
        <v>0</v>
      </c>
      <c r="I134" s="45">
        <f>($J$147+$I$131+$I$132)/(1-($H$134+$H$135+$H$136))*H134</f>
        <v>0</v>
      </c>
      <c r="J134" s="45">
        <f>($J$147+$J$131+$J$132)/(1-($H$134+$H$135+$H$136))*H134</f>
        <v>0</v>
      </c>
    </row>
    <row r="135" spans="2:12" ht="15.75" thickBot="1" x14ac:dyDescent="0.3">
      <c r="B135" s="44"/>
      <c r="C135" s="163" t="s">
        <v>105</v>
      </c>
      <c r="D135" s="164"/>
      <c r="E135" s="164"/>
      <c r="F135" s="164"/>
      <c r="G135" s="165"/>
      <c r="H135" s="109">
        <v>0</v>
      </c>
      <c r="I135" s="45">
        <f>($J$147+$I$131+$I$132)/(1-($H$134+$H$135+$H$136))*H135</f>
        <v>0</v>
      </c>
      <c r="J135" s="45">
        <f>($J$147+$J$131+$J$132)/(1-($H$134+$H$135+$H$136))*H135</f>
        <v>0</v>
      </c>
    </row>
    <row r="136" spans="2:12" ht="15.75" customHeight="1" thickBot="1" x14ac:dyDescent="0.3">
      <c r="B136" s="44"/>
      <c r="C136" s="163" t="s">
        <v>106</v>
      </c>
      <c r="D136" s="164"/>
      <c r="E136" s="164"/>
      <c r="F136" s="164"/>
      <c r="G136" s="165"/>
      <c r="H136" s="48">
        <v>0</v>
      </c>
      <c r="I136" s="45">
        <f>($J$147+$I$131+$I$132)/(1-($H$134+$H$135+$H$136))*H136</f>
        <v>0</v>
      </c>
      <c r="J136" s="45">
        <f>($J$147+$J$131+$J$132)/(1-($H$134+$H$135+$H$136))*H136</f>
        <v>0</v>
      </c>
    </row>
    <row r="137" spans="2:12" ht="15.75" thickBot="1" x14ac:dyDescent="0.3">
      <c r="B137" s="173" t="s">
        <v>66</v>
      </c>
      <c r="C137" s="174"/>
      <c r="D137" s="174"/>
      <c r="E137" s="174"/>
      <c r="F137" s="174"/>
      <c r="G137" s="174"/>
      <c r="H137" s="120">
        <f>SUM(H131:H136)</f>
        <v>0</v>
      </c>
      <c r="I137" s="119">
        <f>SUM(I131:I136)</f>
        <v>0</v>
      </c>
      <c r="J137" s="119">
        <f>SUM(J131:J136)</f>
        <v>0</v>
      </c>
    </row>
    <row r="138" spans="2:12" ht="15.75" thickBot="1" x14ac:dyDescent="0.3">
      <c r="B138" s="9"/>
      <c r="C138" s="32"/>
      <c r="D138" s="33"/>
      <c r="E138" s="33"/>
      <c r="F138" s="33"/>
      <c r="G138" s="33"/>
      <c r="H138" s="34"/>
      <c r="I138" s="34"/>
      <c r="J138" s="24"/>
    </row>
    <row r="139" spans="2:12" ht="15.75" thickBot="1" x14ac:dyDescent="0.3">
      <c r="B139" s="166" t="s">
        <v>107</v>
      </c>
      <c r="C139" s="167"/>
      <c r="D139" s="167"/>
      <c r="E139" s="167"/>
      <c r="F139" s="167"/>
      <c r="G139" s="167"/>
      <c r="H139" s="167"/>
      <c r="I139" s="167"/>
      <c r="J139" s="168"/>
    </row>
    <row r="140" spans="2:12" ht="24.75" thickBot="1" x14ac:dyDescent="0.3">
      <c r="B140" s="177" t="s">
        <v>30</v>
      </c>
      <c r="C140" s="178"/>
      <c r="D140" s="178"/>
      <c r="E140" s="179"/>
      <c r="F140" s="179"/>
      <c r="G140" s="179"/>
      <c r="H140" s="180"/>
      <c r="I140" s="144" t="s">
        <v>179</v>
      </c>
      <c r="J140" s="144" t="s">
        <v>180</v>
      </c>
    </row>
    <row r="141" spans="2:12" ht="15.75" thickBot="1" x14ac:dyDescent="0.3">
      <c r="B141" s="55"/>
      <c r="C141" s="176" t="s">
        <v>108</v>
      </c>
      <c r="D141" s="176"/>
      <c r="E141" s="176"/>
      <c r="F141" s="176"/>
      <c r="G141" s="176"/>
      <c r="H141" s="176"/>
      <c r="I141" s="47" t="s">
        <v>34</v>
      </c>
      <c r="J141" s="47" t="s">
        <v>34</v>
      </c>
    </row>
    <row r="142" spans="2:12" ht="15.75" thickBot="1" x14ac:dyDescent="0.3">
      <c r="B142" s="46" t="s">
        <v>35</v>
      </c>
      <c r="C142" s="172" t="s">
        <v>29</v>
      </c>
      <c r="D142" s="172"/>
      <c r="E142" s="172"/>
      <c r="F142" s="172"/>
      <c r="G142" s="172"/>
      <c r="H142" s="172"/>
      <c r="I142" s="54">
        <f>I34</f>
        <v>0</v>
      </c>
      <c r="J142" s="54">
        <f>J34</f>
        <v>0</v>
      </c>
    </row>
    <row r="143" spans="2:12" ht="15.75" thickBot="1" x14ac:dyDescent="0.3">
      <c r="B143" s="46" t="s">
        <v>37</v>
      </c>
      <c r="C143" s="172" t="s">
        <v>41</v>
      </c>
      <c r="D143" s="172"/>
      <c r="E143" s="172"/>
      <c r="F143" s="172"/>
      <c r="G143" s="172"/>
      <c r="H143" s="172"/>
      <c r="I143" s="54">
        <f>I76</f>
        <v>0</v>
      </c>
      <c r="J143" s="54">
        <f>J76</f>
        <v>0</v>
      </c>
    </row>
    <row r="144" spans="2:12" ht="15.75" thickBot="1" x14ac:dyDescent="0.3">
      <c r="B144" s="46" t="s">
        <v>39</v>
      </c>
      <c r="C144" s="172" t="s">
        <v>77</v>
      </c>
      <c r="D144" s="172"/>
      <c r="E144" s="172"/>
      <c r="F144" s="172"/>
      <c r="G144" s="172"/>
      <c r="H144" s="172"/>
      <c r="I144" s="54">
        <f>I87</f>
        <v>0</v>
      </c>
      <c r="J144" s="54">
        <f>J87</f>
        <v>0</v>
      </c>
    </row>
    <row r="145" spans="2:11" ht="15.75" thickBot="1" x14ac:dyDescent="0.3">
      <c r="B145" s="46" t="s">
        <v>49</v>
      </c>
      <c r="C145" s="172" t="s">
        <v>85</v>
      </c>
      <c r="D145" s="172"/>
      <c r="E145" s="172"/>
      <c r="F145" s="172"/>
      <c r="G145" s="172"/>
      <c r="H145" s="172"/>
      <c r="I145" s="54">
        <f>I118</f>
        <v>0</v>
      </c>
      <c r="J145" s="54">
        <f>J118</f>
        <v>0</v>
      </c>
    </row>
    <row r="146" spans="2:11" ht="15.75" thickBot="1" x14ac:dyDescent="0.3">
      <c r="B146" s="56" t="s">
        <v>58</v>
      </c>
      <c r="C146" s="172" t="s">
        <v>95</v>
      </c>
      <c r="D146" s="172"/>
      <c r="E146" s="172"/>
      <c r="F146" s="172"/>
      <c r="G146" s="172"/>
      <c r="H146" s="172"/>
      <c r="I146" s="54">
        <f>I126</f>
        <v>0</v>
      </c>
      <c r="J146" s="54">
        <f>J126</f>
        <v>0</v>
      </c>
    </row>
    <row r="147" spans="2:11" ht="15.75" thickBot="1" x14ac:dyDescent="0.3">
      <c r="B147" s="175" t="s">
        <v>109</v>
      </c>
      <c r="C147" s="175"/>
      <c r="D147" s="175"/>
      <c r="E147" s="175"/>
      <c r="F147" s="175"/>
      <c r="G147" s="175"/>
      <c r="H147" s="175"/>
      <c r="I147" s="57">
        <f>SUM(I142:I146)</f>
        <v>0</v>
      </c>
      <c r="J147" s="57">
        <f>SUM(J142:J146)</f>
        <v>0</v>
      </c>
    </row>
    <row r="148" spans="2:11" ht="15.75" thickBot="1" x14ac:dyDescent="0.3">
      <c r="B148" s="58" t="s">
        <v>60</v>
      </c>
      <c r="C148" s="172" t="s">
        <v>110</v>
      </c>
      <c r="D148" s="172"/>
      <c r="E148" s="172"/>
      <c r="F148" s="172"/>
      <c r="G148" s="172"/>
      <c r="H148" s="172"/>
      <c r="I148" s="54">
        <f>I137</f>
        <v>0</v>
      </c>
      <c r="J148" s="54">
        <f>J137</f>
        <v>0</v>
      </c>
    </row>
    <row r="149" spans="2:11" ht="15.75" customHeight="1" thickBot="1" x14ac:dyDescent="0.3">
      <c r="B149" s="173" t="s">
        <v>111</v>
      </c>
      <c r="C149" s="174"/>
      <c r="D149" s="174"/>
      <c r="E149" s="174"/>
      <c r="F149" s="174"/>
      <c r="G149" s="174"/>
      <c r="H149" s="174"/>
      <c r="I149" s="121">
        <f>I147+I148</f>
        <v>0</v>
      </c>
      <c r="J149" s="122">
        <f>J147+J148</f>
        <v>0</v>
      </c>
      <c r="K149" s="30"/>
    </row>
    <row r="150" spans="2:11" x14ac:dyDescent="0.25">
      <c r="B150" s="1"/>
      <c r="C150" s="1"/>
      <c r="D150" s="1"/>
      <c r="E150" s="1"/>
      <c r="F150" s="1"/>
      <c r="G150" s="1"/>
    </row>
    <row r="151" spans="2:11" x14ac:dyDescent="0.25">
      <c r="I151" s="16"/>
      <c r="J151" s="19"/>
    </row>
    <row r="152" spans="2:11" x14ac:dyDescent="0.25">
      <c r="J152" s="19"/>
    </row>
    <row r="153" spans="2:11" x14ac:dyDescent="0.25">
      <c r="J153" s="20"/>
    </row>
  </sheetData>
  <mergeCells count="140">
    <mergeCell ref="B2:J2"/>
    <mergeCell ref="B3:D3"/>
    <mergeCell ref="B4:J4"/>
    <mergeCell ref="B5:J5"/>
    <mergeCell ref="B7:J7"/>
    <mergeCell ref="B9:J9"/>
    <mergeCell ref="B13:H13"/>
    <mergeCell ref="I13:J13"/>
    <mergeCell ref="B15:J15"/>
    <mergeCell ref="B16:H16"/>
    <mergeCell ref="I16:J16"/>
    <mergeCell ref="B17:H17"/>
    <mergeCell ref="I17:J17"/>
    <mergeCell ref="B10:H10"/>
    <mergeCell ref="I10:J10"/>
    <mergeCell ref="B11:H11"/>
    <mergeCell ref="I11:J11"/>
    <mergeCell ref="B12:H12"/>
    <mergeCell ref="I12:J12"/>
    <mergeCell ref="B23:H23"/>
    <mergeCell ref="I23:J23"/>
    <mergeCell ref="B24:H24"/>
    <mergeCell ref="I24:J24"/>
    <mergeCell ref="B26:J26"/>
    <mergeCell ref="B27:H27"/>
    <mergeCell ref="B19:J19"/>
    <mergeCell ref="B20:J20"/>
    <mergeCell ref="B21:H21"/>
    <mergeCell ref="I21:J21"/>
    <mergeCell ref="B22:H22"/>
    <mergeCell ref="I22:J22"/>
    <mergeCell ref="B38:J38"/>
    <mergeCell ref="B39:H39"/>
    <mergeCell ref="C40:G40"/>
    <mergeCell ref="C41:G41"/>
    <mergeCell ref="C42:G42"/>
    <mergeCell ref="C43:G43"/>
    <mergeCell ref="C28:F28"/>
    <mergeCell ref="C29:H29"/>
    <mergeCell ref="C30:G30"/>
    <mergeCell ref="B34:H34"/>
    <mergeCell ref="B36:J36"/>
    <mergeCell ref="C31:G31"/>
    <mergeCell ref="C51:G51"/>
    <mergeCell ref="C52:G52"/>
    <mergeCell ref="C53:G53"/>
    <mergeCell ref="C54:G54"/>
    <mergeCell ref="C55:G55"/>
    <mergeCell ref="C56:G56"/>
    <mergeCell ref="B44:G44"/>
    <mergeCell ref="C45:G45"/>
    <mergeCell ref="B46:G46"/>
    <mergeCell ref="B48:J48"/>
    <mergeCell ref="B49:H49"/>
    <mergeCell ref="C50:G50"/>
    <mergeCell ref="C64:E64"/>
    <mergeCell ref="C65:E65"/>
    <mergeCell ref="C66:H66"/>
    <mergeCell ref="C67:H67"/>
    <mergeCell ref="C57:G57"/>
    <mergeCell ref="C58:G58"/>
    <mergeCell ref="B59:G59"/>
    <mergeCell ref="B61:J61"/>
    <mergeCell ref="B62:H62"/>
    <mergeCell ref="C63:E63"/>
    <mergeCell ref="C74:H74"/>
    <mergeCell ref="C75:H75"/>
    <mergeCell ref="B76:H76"/>
    <mergeCell ref="B78:J78"/>
    <mergeCell ref="B79:H79"/>
    <mergeCell ref="C80:G80"/>
    <mergeCell ref="B68:H68"/>
    <mergeCell ref="B70:J70"/>
    <mergeCell ref="B71:H71"/>
    <mergeCell ref="C72:H72"/>
    <mergeCell ref="C73:H73"/>
    <mergeCell ref="B87:G87"/>
    <mergeCell ref="B89:J89"/>
    <mergeCell ref="B91:J91"/>
    <mergeCell ref="B92:H92"/>
    <mergeCell ref="C93:G93"/>
    <mergeCell ref="C94:G94"/>
    <mergeCell ref="C81:G81"/>
    <mergeCell ref="C82:G82"/>
    <mergeCell ref="C83:G83"/>
    <mergeCell ref="C84:G84"/>
    <mergeCell ref="C85:G85"/>
    <mergeCell ref="C86:G86"/>
    <mergeCell ref="C102:G102"/>
    <mergeCell ref="B105:G105"/>
    <mergeCell ref="B107:J107"/>
    <mergeCell ref="B108:H108"/>
    <mergeCell ref="C109:G109"/>
    <mergeCell ref="C110:G110"/>
    <mergeCell ref="C95:G95"/>
    <mergeCell ref="C96:G96"/>
    <mergeCell ref="C97:G97"/>
    <mergeCell ref="C98:G98"/>
    <mergeCell ref="C99:G99"/>
    <mergeCell ref="B101:G101"/>
    <mergeCell ref="C100:G100"/>
    <mergeCell ref="B103:G103"/>
    <mergeCell ref="C104:G104"/>
    <mergeCell ref="C131:G131"/>
    <mergeCell ref="B118:H118"/>
    <mergeCell ref="B120:J120"/>
    <mergeCell ref="B121:H121"/>
    <mergeCell ref="C122:H122"/>
    <mergeCell ref="C123:H123"/>
    <mergeCell ref="C124:H124"/>
    <mergeCell ref="B111:G111"/>
    <mergeCell ref="B113:J113"/>
    <mergeCell ref="B114:H114"/>
    <mergeCell ref="C115:H115"/>
    <mergeCell ref="C116:H116"/>
    <mergeCell ref="C117:H117"/>
    <mergeCell ref="C145:H145"/>
    <mergeCell ref="C146:H146"/>
    <mergeCell ref="B147:H147"/>
    <mergeCell ref="C148:H148"/>
    <mergeCell ref="B149:H149"/>
    <mergeCell ref="C32:H32"/>
    <mergeCell ref="C33:G33"/>
    <mergeCell ref="B139:J139"/>
    <mergeCell ref="B140:H140"/>
    <mergeCell ref="C141:H141"/>
    <mergeCell ref="C142:H142"/>
    <mergeCell ref="C143:H143"/>
    <mergeCell ref="C144:H144"/>
    <mergeCell ref="C132:G132"/>
    <mergeCell ref="C133:G133"/>
    <mergeCell ref="C134:G134"/>
    <mergeCell ref="C135:G135"/>
    <mergeCell ref="C136:G136"/>
    <mergeCell ref="B137:G137"/>
    <mergeCell ref="C125:H125"/>
    <mergeCell ref="B126:H126"/>
    <mergeCell ref="B128:J128"/>
    <mergeCell ref="B129:H129"/>
    <mergeCell ref="C130:G130"/>
  </mergeCells>
  <pageMargins left="0.511811024" right="0.511811024" top="0.78740157499999996" bottom="0.78740157499999996" header="0.31496062000000002" footer="0.31496062000000002"/>
  <pageSetup paperSize="9" scale="4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sheetPr>
    <pageSetUpPr fitToPage="1"/>
  </sheetPr>
  <dimension ref="B1:M28"/>
  <sheetViews>
    <sheetView showGridLines="0" topLeftCell="A6" workbookViewId="0">
      <selection activeCell="B22" sqref="B22:E22"/>
    </sheetView>
  </sheetViews>
  <sheetFormatPr defaultRowHeight="15" x14ac:dyDescent="0.25"/>
  <cols>
    <col min="1" max="1" width="5.5703125" customWidth="1"/>
    <col min="2" max="2" width="5.7109375" style="64" bestFit="1" customWidth="1"/>
    <col min="3" max="3" width="40.140625" style="16" customWidth="1"/>
    <col min="4" max="4" width="12.85546875" bestFit="1" customWidth="1"/>
    <col min="5" max="6" width="12.85546875" style="13" customWidth="1"/>
    <col min="7" max="7" width="11.5703125" bestFit="1" customWidth="1"/>
    <col min="8" max="8" width="11.28515625" customWidth="1"/>
    <col min="12" max="12" width="10.7109375" bestFit="1" customWidth="1"/>
  </cols>
  <sheetData>
    <row r="1" spans="2:13" ht="15.75" thickBot="1" x14ac:dyDescent="0.3"/>
    <row r="2" spans="2:13" ht="15.75" thickBot="1" x14ac:dyDescent="0.3">
      <c r="B2" s="226" t="s">
        <v>112</v>
      </c>
      <c r="C2" s="227"/>
      <c r="D2" s="227"/>
      <c r="E2" s="227"/>
      <c r="F2" s="227"/>
      <c r="G2" s="227"/>
      <c r="H2" s="228"/>
    </row>
    <row r="3" spans="2:13" ht="26.25" thickBot="1" x14ac:dyDescent="0.3">
      <c r="B3" s="61" t="s">
        <v>113</v>
      </c>
      <c r="C3" s="62" t="s">
        <v>114</v>
      </c>
      <c r="D3" s="63" t="s">
        <v>115</v>
      </c>
      <c r="E3" s="62" t="s">
        <v>116</v>
      </c>
      <c r="F3" s="63" t="s">
        <v>117</v>
      </c>
      <c r="G3" s="63" t="s">
        <v>118</v>
      </c>
      <c r="H3" s="68" t="s">
        <v>119</v>
      </c>
    </row>
    <row r="4" spans="2:13" x14ac:dyDescent="0.25">
      <c r="B4" s="66">
        <v>1</v>
      </c>
      <c r="C4" s="67" t="s">
        <v>120</v>
      </c>
      <c r="D4" s="14">
        <v>0</v>
      </c>
      <c r="E4" s="3">
        <v>2</v>
      </c>
      <c r="F4" s="12">
        <f>G4/30</f>
        <v>0</v>
      </c>
      <c r="G4" s="12" cm="1">
        <f t="array" ref="G4">(E4*D4*(_xlfn.IFS(H4="anual",(30/12),H4="semestral",(30/6),H4="trimestral",(30/3),H4="bimestral",(30/2),H4="mensal",(30))))</f>
        <v>0</v>
      </c>
      <c r="H4" s="17" t="s">
        <v>123</v>
      </c>
      <c r="J4" s="13"/>
      <c r="L4" s="13"/>
      <c r="M4" s="13"/>
    </row>
    <row r="5" spans="2:13" x14ac:dyDescent="0.25">
      <c r="B5" s="66">
        <v>2</v>
      </c>
      <c r="C5" s="65" t="s">
        <v>122</v>
      </c>
      <c r="D5" s="14">
        <v>0</v>
      </c>
      <c r="E5" s="4">
        <v>2</v>
      </c>
      <c r="F5" s="5">
        <f t="shared" ref="F5:F19" si="0">G5/30</f>
        <v>0</v>
      </c>
      <c r="G5" s="5" cm="1">
        <f t="array" ref="G5">(E5*D5*(_xlfn.IFS(H5="anual",(30/12),H5="semestral",(30/6),H5="trimestral",(30/3),H5="bimestral",(30/2),H5="mensal",(30))))</f>
        <v>0</v>
      </c>
      <c r="H5" s="18" t="s">
        <v>123</v>
      </c>
    </row>
    <row r="6" spans="2:13" x14ac:dyDescent="0.25">
      <c r="B6" s="66">
        <v>3</v>
      </c>
      <c r="C6" s="65" t="s">
        <v>124</v>
      </c>
      <c r="D6" s="14">
        <v>0</v>
      </c>
      <c r="E6" s="4">
        <v>2</v>
      </c>
      <c r="F6" s="5">
        <f t="shared" si="0"/>
        <v>0</v>
      </c>
      <c r="G6" s="5" cm="1">
        <f t="array" ref="G6">(E6*D6*(_xlfn.IFS(H6="anual",(30/12),H6="semestral",(30/6),H6="trimestral",(30/3),H6="bimestral",(30/2),H6="mensal",(30))))</f>
        <v>0</v>
      </c>
      <c r="H6" s="18" t="s">
        <v>123</v>
      </c>
    </row>
    <row r="7" spans="2:13" x14ac:dyDescent="0.25">
      <c r="B7" s="66">
        <v>4</v>
      </c>
      <c r="C7" s="65" t="s">
        <v>125</v>
      </c>
      <c r="D7" s="14">
        <v>0</v>
      </c>
      <c r="E7" s="4">
        <v>2</v>
      </c>
      <c r="F7" s="5">
        <f t="shared" si="0"/>
        <v>0</v>
      </c>
      <c r="G7" s="5" cm="1">
        <f t="array" ref="G7">(E7*D7*(_xlfn.IFS(H7="anual",(30/12),H7="semestral",(30/6),H7="trimestral",(30/3),H7="bimestral",(30/2),H7="mensal",(30))))</f>
        <v>0</v>
      </c>
      <c r="H7" s="18" t="s">
        <v>121</v>
      </c>
    </row>
    <row r="8" spans="2:13" x14ac:dyDescent="0.25">
      <c r="B8" s="66">
        <v>5</v>
      </c>
      <c r="C8" s="65" t="s">
        <v>126</v>
      </c>
      <c r="D8" s="14">
        <v>0</v>
      </c>
      <c r="E8" s="4">
        <v>1</v>
      </c>
      <c r="F8" s="5">
        <f t="shared" si="0"/>
        <v>0</v>
      </c>
      <c r="G8" s="5" cm="1">
        <f t="array" ref="G8">(E8*D8*(_xlfn.IFS(H8="anual",(30/12),H8="semestral",(30/6),H8="trimestral",(30/3),H8="bimestral",(30/2),H8="mensal",(30))))</f>
        <v>0</v>
      </c>
      <c r="H8" s="18" t="s">
        <v>121</v>
      </c>
    </row>
    <row r="9" spans="2:13" x14ac:dyDescent="0.25">
      <c r="B9" s="66">
        <v>6</v>
      </c>
      <c r="C9" s="65" t="s">
        <v>127</v>
      </c>
      <c r="D9" s="14">
        <v>0</v>
      </c>
      <c r="E9" s="4">
        <v>1</v>
      </c>
      <c r="F9" s="5">
        <f t="shared" si="0"/>
        <v>0</v>
      </c>
      <c r="G9" s="5" cm="1">
        <f t="array" ref="G9">(E9*D9*(_xlfn.IFS(H9="anual",(30/12),H9="semestral",(30/6),H9="trimestral",(30/3),H9="bimestral",(30/2),H9="mensal",(30))))</f>
        <v>0</v>
      </c>
      <c r="H9" s="18" t="s">
        <v>121</v>
      </c>
    </row>
    <row r="10" spans="2:13" x14ac:dyDescent="0.25">
      <c r="B10" s="66">
        <v>7</v>
      </c>
      <c r="C10" s="65" t="s">
        <v>128</v>
      </c>
      <c r="D10" s="14">
        <v>0</v>
      </c>
      <c r="E10" s="4">
        <v>1</v>
      </c>
      <c r="F10" s="5">
        <f t="shared" ref="F10" si="1">G10/30</f>
        <v>0</v>
      </c>
      <c r="G10" s="5" cm="1">
        <f t="array" ref="G10">(E10*D10*(_xlfn.IFS(H10="anual",(30/12),H10="semestral",(30/6),H10="trimestral",(30/3),H10="bimestral",(30/2),H10="mensal",(30))))</f>
        <v>0</v>
      </c>
      <c r="H10" s="18" t="s">
        <v>123</v>
      </c>
    </row>
    <row r="11" spans="2:13" x14ac:dyDescent="0.25">
      <c r="B11" s="66">
        <v>8</v>
      </c>
      <c r="C11" s="65" t="s">
        <v>129</v>
      </c>
      <c r="D11" s="14">
        <v>0</v>
      </c>
      <c r="E11" s="4">
        <v>2</v>
      </c>
      <c r="F11" s="5">
        <f t="shared" si="0"/>
        <v>0</v>
      </c>
      <c r="G11" s="5" cm="1">
        <f t="array" ref="G11">(E11*D11*(_xlfn.IFS(H11="anual",(30/12),H11="semestral",(30/6),H11="trimestral",(30/3),H11="bimestral",(30/2),H11="mensal",(30))))</f>
        <v>0</v>
      </c>
      <c r="H11" s="18" t="s">
        <v>123</v>
      </c>
    </row>
    <row r="12" spans="2:13" x14ac:dyDescent="0.25">
      <c r="B12" s="66">
        <v>9</v>
      </c>
      <c r="C12" s="65" t="s">
        <v>202</v>
      </c>
      <c r="D12" s="14">
        <v>0</v>
      </c>
      <c r="E12" s="4">
        <v>1</v>
      </c>
      <c r="F12" s="5">
        <f t="shared" ref="F12" si="2">G12/30</f>
        <v>0</v>
      </c>
      <c r="G12" s="5" cm="1">
        <f t="array" ref="G12">(E12*D12*(_xlfn.IFS(H12="anual",(30/12),H12="semestral",(30/6),H12="trimestral",(30/3),H12="bimestral",(30/2),H12="mensal",(30))))</f>
        <v>0</v>
      </c>
      <c r="H12" s="18" t="s">
        <v>123</v>
      </c>
    </row>
    <row r="13" spans="2:13" x14ac:dyDescent="0.25">
      <c r="B13" s="66">
        <v>10</v>
      </c>
      <c r="C13" s="65" t="s">
        <v>130</v>
      </c>
      <c r="D13" s="14">
        <v>0</v>
      </c>
      <c r="E13" s="4">
        <v>2</v>
      </c>
      <c r="F13" s="5">
        <f t="shared" si="0"/>
        <v>0</v>
      </c>
      <c r="G13" s="5" cm="1">
        <f t="array" ref="G13">(E13*D13*(_xlfn.IFS(H13="anual",(30/12),H13="semestral",(30/6),H13="trimestral",(30/3),H13="bimestral",(30/2),H13="mensal",(30))))</f>
        <v>0</v>
      </c>
      <c r="H13" s="18" t="s">
        <v>121</v>
      </c>
    </row>
    <row r="14" spans="2:13" s="97" customFormat="1" x14ac:dyDescent="0.25">
      <c r="B14" s="99">
        <v>11</v>
      </c>
      <c r="C14" s="100" t="s">
        <v>131</v>
      </c>
      <c r="D14" s="14">
        <v>0</v>
      </c>
      <c r="E14" s="102">
        <v>1</v>
      </c>
      <c r="F14" s="103">
        <f t="shared" si="0"/>
        <v>0</v>
      </c>
      <c r="G14" s="103" cm="1">
        <f t="array" ref="G14">(E14*D14*(_xlfn.IFS(H14="anual",(30/12),H14="trienal",(30/36),H14="semestral",(30/6),H14="trimestral",(30/3),H14="bimestral",(30/2),H14="mensal",(30))))</f>
        <v>0</v>
      </c>
      <c r="H14" s="104" t="s">
        <v>145</v>
      </c>
      <c r="I14" s="106"/>
    </row>
    <row r="15" spans="2:13" s="97" customFormat="1" x14ac:dyDescent="0.25">
      <c r="B15" s="99">
        <v>12</v>
      </c>
      <c r="C15" s="100" t="s">
        <v>132</v>
      </c>
      <c r="D15" s="14">
        <v>0</v>
      </c>
      <c r="E15" s="102">
        <v>1</v>
      </c>
      <c r="F15" s="103">
        <f t="shared" si="0"/>
        <v>0</v>
      </c>
      <c r="G15" s="103" cm="1">
        <f t="array" ref="G15">(E15*D15*(_xlfn.IFS(H15="anual",(30/12),H15="semestral",(30/6),H15="trimestral",(30/3),H15="bimestral",(30/2),H15="mensal",(30))))</f>
        <v>0</v>
      </c>
      <c r="H15" s="104" t="s">
        <v>121</v>
      </c>
      <c r="I15" s="105"/>
    </row>
    <row r="16" spans="2:13" s="97" customFormat="1" x14ac:dyDescent="0.25">
      <c r="B16" s="99">
        <v>13</v>
      </c>
      <c r="C16" s="100" t="s">
        <v>133</v>
      </c>
      <c r="D16" s="14">
        <v>0</v>
      </c>
      <c r="E16" s="102">
        <v>1</v>
      </c>
      <c r="F16" s="103">
        <f t="shared" si="0"/>
        <v>0</v>
      </c>
      <c r="G16" s="103" cm="1">
        <f t="array" ref="G16">(E16*D16*(_xlfn.IFS(H16="anual",(30/12),H16="semestral",(30/6),H16="trimestral",(30/3),H16="bimestral",(30/2),H16="mensal",(30))))</f>
        <v>0</v>
      </c>
      <c r="H16" s="104" t="s">
        <v>121</v>
      </c>
      <c r="I16" s="105"/>
      <c r="J16" s="105"/>
    </row>
    <row r="17" spans="2:10" s="97" customFormat="1" x14ac:dyDescent="0.25">
      <c r="B17" s="231" t="s">
        <v>201</v>
      </c>
      <c r="C17" s="232"/>
      <c r="D17" s="232"/>
      <c r="E17" s="233"/>
      <c r="F17" s="126">
        <f>SUM(F4:F16)</f>
        <v>0</v>
      </c>
      <c r="G17" s="234">
        <f>SUM(G4:G16)</f>
        <v>0</v>
      </c>
      <c r="H17" s="235"/>
      <c r="I17" s="105"/>
      <c r="J17" s="105"/>
    </row>
    <row r="18" spans="2:10" s="97" customFormat="1" x14ac:dyDescent="0.25">
      <c r="B18" s="99">
        <v>14</v>
      </c>
      <c r="C18" s="100" t="s">
        <v>181</v>
      </c>
      <c r="D18" s="101">
        <v>0</v>
      </c>
      <c r="E18" s="102">
        <v>1</v>
      </c>
      <c r="F18" s="103">
        <f t="shared" si="0"/>
        <v>0</v>
      </c>
      <c r="G18" s="103" cm="1">
        <f t="array" ref="G18">(E18*D18*(_xlfn.IFS(H18="anual",(30/12),H18="bienal",(30/24),H18="trienal",(30/36),H18="semestral",(30/6),H18="trimestral",(30/3),H18="bimestral",(30/2),H18="mensal",(30))))</f>
        <v>0</v>
      </c>
      <c r="H18" s="104" t="s">
        <v>146</v>
      </c>
      <c r="I18" s="105"/>
      <c r="J18" s="105"/>
    </row>
    <row r="19" spans="2:10" s="97" customFormat="1" x14ac:dyDescent="0.25">
      <c r="B19" s="99">
        <f t="shared" ref="B19:B21" si="3">B18+1</f>
        <v>15</v>
      </c>
      <c r="C19" s="100" t="s">
        <v>182</v>
      </c>
      <c r="D19" s="101">
        <v>0</v>
      </c>
      <c r="E19" s="102">
        <v>1</v>
      </c>
      <c r="F19" s="103">
        <f t="shared" si="0"/>
        <v>0</v>
      </c>
      <c r="G19" s="103" cm="1">
        <f t="array" ref="G19">(E19*D19*(_xlfn.IFS(H19="anual",(30/12),H19="bienal",(30/24),H19="trienal",(30/36),H19="semestral",(30/6),H19="trimestral",(30/3),H19="bimestral",(30/2),H19="mensal",(30))))</f>
        <v>0</v>
      </c>
      <c r="H19" s="104" t="s">
        <v>146</v>
      </c>
      <c r="I19" s="105"/>
      <c r="J19" s="105"/>
    </row>
    <row r="20" spans="2:10" s="97" customFormat="1" x14ac:dyDescent="0.25">
      <c r="B20" s="99">
        <f t="shared" si="3"/>
        <v>16</v>
      </c>
      <c r="C20" s="100" t="s">
        <v>183</v>
      </c>
      <c r="D20" s="101">
        <v>0</v>
      </c>
      <c r="E20" s="102">
        <v>1</v>
      </c>
      <c r="F20" s="103">
        <f t="shared" ref="F20" si="4">G20/30</f>
        <v>0</v>
      </c>
      <c r="G20" s="103" cm="1">
        <f t="array" ref="G20">(E20*D20*(_xlfn.IFS(H20="anual",(30/12),H20="bienal",(30/24),H20="trienal",(30/36),H20="semestral",(30/6),H20="trimestral",(30/3),H20="bimestral",(30/2),H20="mensal",(30))))</f>
        <v>0</v>
      </c>
      <c r="H20" s="104" t="s">
        <v>146</v>
      </c>
      <c r="I20" s="105"/>
      <c r="J20" s="105"/>
    </row>
    <row r="21" spans="2:10" s="97" customFormat="1" x14ac:dyDescent="0.25">
      <c r="B21" s="135">
        <f t="shared" si="3"/>
        <v>17</v>
      </c>
      <c r="C21" s="100" t="s">
        <v>184</v>
      </c>
      <c r="D21" s="101">
        <v>0</v>
      </c>
      <c r="E21" s="102">
        <v>1</v>
      </c>
      <c r="F21" s="103">
        <f t="shared" ref="F21" si="5">G21/30</f>
        <v>0</v>
      </c>
      <c r="G21" s="103" cm="1">
        <f t="array" ref="G21">(E21*D21*(_xlfn.IFS(H21="anual",(30/12),H21="bienal",(30/24),H21="trienal",(30/36),H21="semestral",(30/6),H21="trimestral",(30/3),H21="bimestral",(30/2),H21="mensal",(30))))</f>
        <v>0</v>
      </c>
      <c r="H21" s="136" t="s">
        <v>146</v>
      </c>
      <c r="I21" s="137"/>
      <c r="J21" s="105"/>
    </row>
    <row r="22" spans="2:10" s="97" customFormat="1" ht="15.75" thickBot="1" x14ac:dyDescent="0.3">
      <c r="B22" s="236" t="s">
        <v>200</v>
      </c>
      <c r="C22" s="237"/>
      <c r="D22" s="237"/>
      <c r="E22" s="237"/>
      <c r="F22" s="138">
        <f>SUM(F18:F21)</f>
        <v>0</v>
      </c>
      <c r="G22" s="238">
        <f>SUM(G18:G21)</f>
        <v>0</v>
      </c>
      <c r="H22" s="239"/>
      <c r="I22" s="105"/>
      <c r="J22" s="105"/>
    </row>
    <row r="23" spans="2:10" ht="15.75" thickBot="1" x14ac:dyDescent="0.3">
      <c r="B23" s="223" t="s">
        <v>134</v>
      </c>
      <c r="C23" s="224"/>
      <c r="D23" s="224"/>
      <c r="E23" s="225"/>
      <c r="F23" s="123">
        <f>SUM(F4:F16,F18:F21)</f>
        <v>0</v>
      </c>
      <c r="G23" s="229">
        <f>SUM(G4:G16,G18:G21)</f>
        <v>0</v>
      </c>
      <c r="H23" s="230"/>
    </row>
    <row r="24" spans="2:10" x14ac:dyDescent="0.25">
      <c r="D24" s="13"/>
    </row>
    <row r="25" spans="2:10" x14ac:dyDescent="0.25">
      <c r="G25" s="13"/>
    </row>
    <row r="26" spans="2:10" x14ac:dyDescent="0.25">
      <c r="E26" s="107"/>
      <c r="G26" s="13"/>
    </row>
    <row r="27" spans="2:10" x14ac:dyDescent="0.25">
      <c r="E27" s="105"/>
    </row>
    <row r="28" spans="2:10" x14ac:dyDescent="0.25">
      <c r="E28" s="105"/>
    </row>
  </sheetData>
  <mergeCells count="7">
    <mergeCell ref="B23:E23"/>
    <mergeCell ref="B2:H2"/>
    <mergeCell ref="G23:H23"/>
    <mergeCell ref="B17:E17"/>
    <mergeCell ref="G17:H17"/>
    <mergeCell ref="B22:E22"/>
    <mergeCell ref="G22:H22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ignoredErrors>
    <ignoredError sqref="G14 F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9653-0492-407F-A8CB-877A0BEF554C}">
  <sheetPr>
    <pageSetUpPr fitToPage="1"/>
  </sheetPr>
  <dimension ref="B1:M30"/>
  <sheetViews>
    <sheetView showGridLines="0" topLeftCell="A6" workbookViewId="0">
      <selection activeCell="B24" sqref="B24:E24"/>
    </sheetView>
  </sheetViews>
  <sheetFormatPr defaultRowHeight="15" x14ac:dyDescent="0.25"/>
  <cols>
    <col min="1" max="1" width="5.5703125" customWidth="1"/>
    <col min="2" max="2" width="5.140625" style="64" bestFit="1" customWidth="1"/>
    <col min="3" max="3" width="40.140625" style="16" customWidth="1"/>
    <col min="4" max="4" width="12.85546875" bestFit="1" customWidth="1"/>
    <col min="5" max="5" width="13.85546875" style="13" customWidth="1"/>
    <col min="6" max="6" width="12.85546875" style="13" customWidth="1"/>
    <col min="7" max="7" width="12" bestFit="1" customWidth="1"/>
    <col min="8" max="8" width="11.28515625" customWidth="1"/>
    <col min="12" max="12" width="10.7109375" bestFit="1" customWidth="1"/>
  </cols>
  <sheetData>
    <row r="1" spans="2:13" ht="15.75" thickBot="1" x14ac:dyDescent="0.3"/>
    <row r="2" spans="2:13" ht="15.75" thickBot="1" x14ac:dyDescent="0.3">
      <c r="B2" s="226" t="s">
        <v>190</v>
      </c>
      <c r="C2" s="227"/>
      <c r="D2" s="227"/>
      <c r="E2" s="227"/>
      <c r="F2" s="227"/>
      <c r="G2" s="227"/>
      <c r="H2" s="228"/>
    </row>
    <row r="3" spans="2:13" ht="26.25" thickBot="1" x14ac:dyDescent="0.3">
      <c r="B3" s="61" t="s">
        <v>113</v>
      </c>
      <c r="C3" s="62" t="s">
        <v>114</v>
      </c>
      <c r="D3" s="63" t="s">
        <v>115</v>
      </c>
      <c r="E3" s="62" t="s">
        <v>116</v>
      </c>
      <c r="F3" s="63" t="s">
        <v>117</v>
      </c>
      <c r="G3" s="63" t="s">
        <v>118</v>
      </c>
      <c r="H3" s="68" t="s">
        <v>119</v>
      </c>
    </row>
    <row r="4" spans="2:13" x14ac:dyDescent="0.25">
      <c r="B4" s="66">
        <v>1</v>
      </c>
      <c r="C4" s="59" t="s">
        <v>135</v>
      </c>
      <c r="D4" s="14">
        <v>0</v>
      </c>
      <c r="E4" s="79">
        <v>4</v>
      </c>
      <c r="F4" s="12">
        <f>G4/30</f>
        <v>0</v>
      </c>
      <c r="G4" s="12" cm="1">
        <f t="array" ref="G4">(E4*D4*(_xlfn.IFS(H4="anual",(30/12),H4="semestral",(30/6),H4="trimestral",(30/3),H4="bimestral",(30/2),H4="mensal",(30))))</f>
        <v>0</v>
      </c>
      <c r="H4" s="79" t="s">
        <v>123</v>
      </c>
      <c r="J4" s="13"/>
      <c r="L4" s="13"/>
      <c r="M4" s="13"/>
    </row>
    <row r="5" spans="2:13" x14ac:dyDescent="0.25">
      <c r="B5" s="66">
        <v>2</v>
      </c>
      <c r="C5" s="59" t="s">
        <v>147</v>
      </c>
      <c r="D5" s="15">
        <v>0</v>
      </c>
      <c r="E5" s="79">
        <v>4</v>
      </c>
      <c r="F5" s="5">
        <f t="shared" ref="F5:F15" si="0">G5/30</f>
        <v>0</v>
      </c>
      <c r="G5" s="103" cm="1">
        <f t="array" ref="G5">(E5*D5*(_xlfn.IFS(H5="anual",(30/12),H5="trienal",(30/36),H5="quinquenal",(30/60),H5="semestral",(30/6),H5="trimestral",(30/3),H5="bimestral",(30/2),H5="mensal",(30))))</f>
        <v>0</v>
      </c>
      <c r="H5" s="79" t="s">
        <v>149</v>
      </c>
    </row>
    <row r="6" spans="2:13" x14ac:dyDescent="0.25">
      <c r="B6" s="66">
        <v>3</v>
      </c>
      <c r="C6" s="59" t="s">
        <v>148</v>
      </c>
      <c r="D6" s="14">
        <v>0</v>
      </c>
      <c r="E6" s="79">
        <v>4</v>
      </c>
      <c r="F6" s="5">
        <f t="shared" si="0"/>
        <v>0</v>
      </c>
      <c r="G6" s="5" cm="1">
        <f t="array" ref="G6">(E6*D6*(_xlfn.IFS(H6="anual",(30/12),H6="semestral",(30/6),H6="trimestral",(30/3),H6="bimestral",(30/2),H6="mensal",(30))))</f>
        <v>0</v>
      </c>
      <c r="H6" s="79" t="s">
        <v>121</v>
      </c>
      <c r="I6" s="13"/>
    </row>
    <row r="7" spans="2:13" x14ac:dyDescent="0.25">
      <c r="B7" s="66">
        <v>4</v>
      </c>
      <c r="C7" s="60" t="s">
        <v>136</v>
      </c>
      <c r="D7" s="15">
        <v>0</v>
      </c>
      <c r="E7" s="69">
        <v>4</v>
      </c>
      <c r="F7" s="5">
        <f t="shared" si="0"/>
        <v>0</v>
      </c>
      <c r="G7" s="103" cm="1">
        <f t="array" ref="G7">(E7*D7*(_xlfn.IFS(H7="anual",(30/12),H7="bienal",(30/24),H7="trienal",(30/36),H7="semestral",(30/6),H7="trimestral",(30/3),H7="bimestral",(30/2),H7="mensal",(30))))</f>
        <v>0</v>
      </c>
      <c r="H7" s="79" t="s">
        <v>146</v>
      </c>
    </row>
    <row r="8" spans="2:13" x14ac:dyDescent="0.25">
      <c r="B8" s="66">
        <v>5</v>
      </c>
      <c r="C8" s="60" t="s">
        <v>137</v>
      </c>
      <c r="D8" s="14">
        <v>0</v>
      </c>
      <c r="E8" s="69">
        <v>4</v>
      </c>
      <c r="F8" s="5">
        <f t="shared" si="0"/>
        <v>0</v>
      </c>
      <c r="G8" s="103" cm="1">
        <f t="array" ref="G8">(E8*D8*(_xlfn.IFS(H8="anual",(30/12),H8="bienal",(30/24),H8="trienal",(30/36),H8="semestral",(30/6),H8="trimestral",(30/3),H8="bimestral",(30/2),H8="mensal",(30))))</f>
        <v>0</v>
      </c>
      <c r="H8" s="79" t="s">
        <v>146</v>
      </c>
    </row>
    <row r="9" spans="2:13" x14ac:dyDescent="0.25">
      <c r="B9" s="66">
        <v>6</v>
      </c>
      <c r="C9" s="60" t="s">
        <v>138</v>
      </c>
      <c r="D9" s="15">
        <v>0</v>
      </c>
      <c r="E9" s="69">
        <v>4</v>
      </c>
      <c r="F9" s="5">
        <f t="shared" si="0"/>
        <v>0</v>
      </c>
      <c r="G9" s="103" cm="1">
        <f t="array" ref="G9">(E9*D9*(_xlfn.IFS(H9="anual",(30/12),H9="bienal",(30/24),H9="trienal",(30/36),H9="semestral",(30/6),H9="trimestral",(30/3),H9="bimestral",(30/2),H9="mensal",(30))))</f>
        <v>0</v>
      </c>
      <c r="H9" s="79" t="s">
        <v>146</v>
      </c>
    </row>
    <row r="10" spans="2:13" x14ac:dyDescent="0.25">
      <c r="B10" s="66">
        <v>7</v>
      </c>
      <c r="C10" s="60" t="s">
        <v>139</v>
      </c>
      <c r="D10" s="14">
        <v>0</v>
      </c>
      <c r="E10" s="69">
        <v>4</v>
      </c>
      <c r="F10" s="5">
        <f t="shared" si="0"/>
        <v>0</v>
      </c>
      <c r="G10" s="103" cm="1">
        <f t="array" ref="G10">(E10*D10*(_xlfn.IFS(H10="anual",(30/12),H10="bienal",(30/24),H10="trienal",(30/36),H10="semestral",(30/6),H10="trimestral",(30/3),H10="bimestral",(30/2),H10="mensal",(30))))</f>
        <v>0</v>
      </c>
      <c r="H10" s="79" t="s">
        <v>146</v>
      </c>
    </row>
    <row r="11" spans="2:13" x14ac:dyDescent="0.25">
      <c r="B11" s="66">
        <v>8</v>
      </c>
      <c r="C11" s="60" t="s">
        <v>140</v>
      </c>
      <c r="D11" s="15">
        <v>0</v>
      </c>
      <c r="E11" s="69">
        <v>4</v>
      </c>
      <c r="F11" s="5">
        <f t="shared" si="0"/>
        <v>0</v>
      </c>
      <c r="G11" s="103" cm="1">
        <f t="array" ref="G11">(E11*D11*(_xlfn.IFS(H11="anual",(30/12),H11="trienal",(30/36),H11="quinquenal",(30/60),H11="semestral",(30/6),H11="trimestral",(30/3),H11="bimestral",(30/2),H11="mensal",(30))))</f>
        <v>0</v>
      </c>
      <c r="H11" s="79" t="s">
        <v>149</v>
      </c>
    </row>
    <row r="12" spans="2:13" x14ac:dyDescent="0.25">
      <c r="B12" s="66">
        <v>9</v>
      </c>
      <c r="C12" s="60" t="s">
        <v>150</v>
      </c>
      <c r="D12" s="14">
        <v>0</v>
      </c>
      <c r="E12" s="69">
        <v>4</v>
      </c>
      <c r="F12" s="5">
        <f t="shared" si="0"/>
        <v>0</v>
      </c>
      <c r="G12" s="103" cm="1">
        <f t="array" ref="G12">(E12*D12*(_xlfn.IFS(H12="anual",(30/12),H12="trienal",(30/36),H12="quinquenal",(30/60),H12="semestral",(30/6),H12="trimestral",(30/3),H12="bimestral",(30/2),H12="mensal",(30))))</f>
        <v>0</v>
      </c>
      <c r="H12" s="79" t="s">
        <v>149</v>
      </c>
    </row>
    <row r="13" spans="2:13" s="97" customFormat="1" x14ac:dyDescent="0.25">
      <c r="B13" s="99">
        <v>10</v>
      </c>
      <c r="C13" s="60" t="s">
        <v>151</v>
      </c>
      <c r="D13" s="15">
        <v>0</v>
      </c>
      <c r="E13" s="69">
        <v>4</v>
      </c>
      <c r="F13" s="103">
        <f t="shared" si="0"/>
        <v>0</v>
      </c>
      <c r="G13" s="103" cm="1">
        <f t="array" ref="G13">(E13*D13*(_xlfn.IFS(H13="anual",(30/12),H13="trienal",(30/36),H13="semestral",(30/6),H13="trimestral",(30/3),H13="bimestral",(30/2),H13="mensal",(30))))</f>
        <v>0</v>
      </c>
      <c r="H13" s="79" t="s">
        <v>121</v>
      </c>
      <c r="I13" s="106"/>
    </row>
    <row r="14" spans="2:13" s="97" customFormat="1" x14ac:dyDescent="0.25">
      <c r="B14" s="99">
        <v>11</v>
      </c>
      <c r="C14" s="60" t="s">
        <v>141</v>
      </c>
      <c r="D14" s="14">
        <v>0</v>
      </c>
      <c r="E14" s="69">
        <v>4</v>
      </c>
      <c r="F14" s="103">
        <f t="shared" si="0"/>
        <v>0</v>
      </c>
      <c r="G14" s="103" cm="1">
        <f t="array" ref="G14">(E14*D14*(_xlfn.IFS(H14="anual",(30/12),H14="bienal",(30/24),H14="trienal",(30/36),H14="semestral",(30/6),H14="trimestral",(30/3),H14="bimestral",(30/2),H14="mensal",(30))))</f>
        <v>0</v>
      </c>
      <c r="H14" s="79" t="s">
        <v>146</v>
      </c>
      <c r="I14" s="105"/>
    </row>
    <row r="15" spans="2:13" s="97" customFormat="1" x14ac:dyDescent="0.25">
      <c r="B15" s="99">
        <v>12</v>
      </c>
      <c r="C15" s="60" t="s">
        <v>142</v>
      </c>
      <c r="D15" s="15">
        <v>0</v>
      </c>
      <c r="E15" s="69">
        <v>4</v>
      </c>
      <c r="F15" s="103">
        <f t="shared" si="0"/>
        <v>0</v>
      </c>
      <c r="G15" s="103" cm="1">
        <f t="array" ref="G15">(E15*D15*(_xlfn.IFS(H15="anual",(30/12),H15="semestral",(30/6),H15="trimestral",(30/3),H15="bimestral",(30/2),H15="mensal",(30))))</f>
        <v>0</v>
      </c>
      <c r="H15" s="79" t="s">
        <v>121</v>
      </c>
      <c r="I15" s="105"/>
      <c r="J15" s="105"/>
    </row>
    <row r="16" spans="2:13" s="97" customFormat="1" x14ac:dyDescent="0.25">
      <c r="B16" s="99">
        <f>B15+1</f>
        <v>13</v>
      </c>
      <c r="C16" s="60" t="s">
        <v>152</v>
      </c>
      <c r="D16" s="14">
        <v>0</v>
      </c>
      <c r="E16" s="4">
        <v>2</v>
      </c>
      <c r="F16" s="103">
        <f>G16/30</f>
        <v>0</v>
      </c>
      <c r="G16" s="103" cm="1">
        <f t="array" ref="G16">(E16*D16*(_xlfn.IFS(H16="anual",(30/12),H16="trienal",(30/36),H16="quinquenal",(30/60),H16="semestral",(30/6),H16="trimestral",(30/3),H16="bimestral",(30/2),H16="mensal",(30))))</f>
        <v>0</v>
      </c>
      <c r="H16" s="4" t="s">
        <v>149</v>
      </c>
      <c r="I16" s="105"/>
      <c r="J16" s="105"/>
    </row>
    <row r="17" spans="2:10" s="97" customFormat="1" x14ac:dyDescent="0.25">
      <c r="B17" s="245" t="s">
        <v>199</v>
      </c>
      <c r="C17" s="246"/>
      <c r="D17" s="246"/>
      <c r="E17" s="247"/>
      <c r="F17" s="126">
        <f>SUM(F4:F16)</f>
        <v>0</v>
      </c>
      <c r="G17" s="234">
        <f>SUM(G4:G16)</f>
        <v>0</v>
      </c>
      <c r="H17" s="248"/>
      <c r="I17" s="105"/>
      <c r="J17" s="105"/>
    </row>
    <row r="18" spans="2:10" s="97" customFormat="1" x14ac:dyDescent="0.25">
      <c r="B18" s="99">
        <f>B16+1</f>
        <v>14</v>
      </c>
      <c r="C18" s="60" t="s">
        <v>193</v>
      </c>
      <c r="D18" s="101">
        <v>0</v>
      </c>
      <c r="E18" s="4">
        <v>1</v>
      </c>
      <c r="F18" s="103">
        <f t="shared" ref="F18:F19" si="1">G18/30</f>
        <v>0</v>
      </c>
      <c r="G18" s="103" cm="1">
        <f t="array" ref="G18">(E18*D18*(_xlfn.IFS(H18="anual",(30/12),H18="trienal",(30/36),H18="quinquenal",(30/60),H18="semestral",(30/6),H18="trimestral",(30/3),H18="bimestral",(30/2),H18="mensal",(30))))</f>
        <v>0</v>
      </c>
      <c r="H18" s="4" t="s">
        <v>149</v>
      </c>
      <c r="I18" s="105"/>
      <c r="J18" s="105"/>
    </row>
    <row r="19" spans="2:10" s="97" customFormat="1" x14ac:dyDescent="0.25">
      <c r="B19" s="99">
        <f t="shared" ref="B19:B23" si="2">B18+1</f>
        <v>15</v>
      </c>
      <c r="C19" s="60" t="s">
        <v>194</v>
      </c>
      <c r="D19" s="101">
        <v>0</v>
      </c>
      <c r="E19" s="4">
        <v>1</v>
      </c>
      <c r="F19" s="103">
        <f t="shared" si="1"/>
        <v>0</v>
      </c>
      <c r="G19" s="103" cm="1">
        <f t="array" ref="G19">(E19*D19*(_xlfn.IFS(H19="anual",(30/12),H19="trienal",(30/36),H19="quinquenal",(30/60),H19="semestral",(30/6),H19="trimestral",(30/3),H19="bimestral",(30/2),H19="mensal",(30))))</f>
        <v>0</v>
      </c>
      <c r="H19" s="4" t="s">
        <v>149</v>
      </c>
      <c r="I19" s="105"/>
      <c r="J19" s="105"/>
    </row>
    <row r="20" spans="2:10" s="97" customFormat="1" x14ac:dyDescent="0.25">
      <c r="B20" s="99">
        <f t="shared" si="2"/>
        <v>16</v>
      </c>
      <c r="C20" s="60" t="s">
        <v>195</v>
      </c>
      <c r="D20" s="101">
        <v>0</v>
      </c>
      <c r="E20" s="4">
        <v>1</v>
      </c>
      <c r="F20" s="103">
        <f t="shared" ref="F20" si="3">G20/30</f>
        <v>0</v>
      </c>
      <c r="G20" s="103" cm="1">
        <f t="array" ref="G20">(E20*D20*(_xlfn.IFS(H20="anual",(30/12),H20="trienal",(30/36),H20="quinquenal",(30/60),H20="semestral",(30/6),H20="trimestral",(30/3),H20="bimestral",(30/2),H20="mensal",(30))))</f>
        <v>0</v>
      </c>
      <c r="H20" s="4" t="s">
        <v>149</v>
      </c>
      <c r="I20" s="105"/>
      <c r="J20" s="105"/>
    </row>
    <row r="21" spans="2:10" s="97" customFormat="1" ht="30" x14ac:dyDescent="0.25">
      <c r="B21" s="99">
        <f t="shared" si="2"/>
        <v>17</v>
      </c>
      <c r="C21" s="60" t="s">
        <v>196</v>
      </c>
      <c r="D21" s="101">
        <v>0</v>
      </c>
      <c r="E21" s="4">
        <v>1</v>
      </c>
      <c r="F21" s="103">
        <f t="shared" ref="F21" si="4">G21/30</f>
        <v>0</v>
      </c>
      <c r="G21" s="103" cm="1">
        <f t="array" ref="G21">(E21*D21*(_xlfn.IFS(H21="anual",(30/12),H21="trienal",(30/36),H21="quinquenal",(30/60),H21="semestral",(30/6),H21="trimestral",(30/3),H21="bimestral",(30/2),H21="mensal",(30))))</f>
        <v>0</v>
      </c>
      <c r="H21" s="4" t="s">
        <v>149</v>
      </c>
      <c r="I21" s="105"/>
      <c r="J21" s="105"/>
    </row>
    <row r="22" spans="2:10" s="97" customFormat="1" x14ac:dyDescent="0.25">
      <c r="B22" s="127">
        <f t="shared" si="2"/>
        <v>18</v>
      </c>
      <c r="C22" s="128" t="s">
        <v>197</v>
      </c>
      <c r="D22" s="129">
        <v>0</v>
      </c>
      <c r="E22" s="23">
        <v>1</v>
      </c>
      <c r="F22" s="103">
        <f t="shared" ref="F22" si="5">G22/30</f>
        <v>0</v>
      </c>
      <c r="G22" s="103" cm="1">
        <f t="array" ref="G22">(E22*D22*(_xlfn.IFS(H22="anual",(30/12),H22="trienal",(30/36),H22="quinquenal",(30/60),H22="semestral",(30/6),H22="trimestral",(30/3),H22="bimestral",(30/2),H22="mensal",(30))))</f>
        <v>0</v>
      </c>
      <c r="H22" s="4" t="s">
        <v>149</v>
      </c>
      <c r="I22" s="105"/>
      <c r="J22" s="105"/>
    </row>
    <row r="23" spans="2:10" s="97" customFormat="1" x14ac:dyDescent="0.25">
      <c r="B23" s="131">
        <f t="shared" si="2"/>
        <v>19</v>
      </c>
      <c r="C23" s="128" t="s">
        <v>198</v>
      </c>
      <c r="D23" s="129">
        <v>0</v>
      </c>
      <c r="E23" s="23">
        <v>1</v>
      </c>
      <c r="F23" s="125">
        <f t="shared" ref="F23" si="6">G23/30</f>
        <v>0</v>
      </c>
      <c r="G23" s="130" cm="1">
        <f t="array" ref="G23">(E23*D23*(_xlfn.IFS(H23="anual",(30/12),H23="trienal",(30/36),H23="quinquenal",(30/60),H23="semestral",(30/6),H23="trimestral",(30/3),H23="bimestral",(30/2),H23="mensal",(30))))</f>
        <v>0</v>
      </c>
      <c r="H23" s="124" t="s">
        <v>149</v>
      </c>
      <c r="I23" s="132"/>
      <c r="J23" s="105"/>
    </row>
    <row r="24" spans="2:10" s="97" customFormat="1" ht="15.75" thickBot="1" x14ac:dyDescent="0.3">
      <c r="B24" s="249" t="s">
        <v>200</v>
      </c>
      <c r="C24" s="249"/>
      <c r="D24" s="249"/>
      <c r="E24" s="236"/>
      <c r="F24" s="133">
        <f>SUM(F18:F23)</f>
        <v>0</v>
      </c>
      <c r="G24" s="238">
        <f>SUM(G18:G23)</f>
        <v>0</v>
      </c>
      <c r="H24" s="250"/>
      <c r="I24" s="105"/>
      <c r="J24" s="105"/>
    </row>
    <row r="25" spans="2:10" ht="16.5" thickBot="1" x14ac:dyDescent="0.3">
      <c r="B25" s="240" t="s">
        <v>134</v>
      </c>
      <c r="C25" s="241"/>
      <c r="D25" s="241"/>
      <c r="E25" s="242"/>
      <c r="F25" s="134">
        <f>SUM(F4:F16,F18:F23)</f>
        <v>0</v>
      </c>
      <c r="G25" s="243">
        <f>SUM(G4:G16,G18:G23)</f>
        <v>0</v>
      </c>
      <c r="H25" s="244"/>
    </row>
    <row r="26" spans="2:10" x14ac:dyDescent="0.25">
      <c r="D26" s="13"/>
    </row>
    <row r="27" spans="2:10" ht="15.75" thickBot="1" x14ac:dyDescent="0.3">
      <c r="G27" s="13"/>
    </row>
    <row r="28" spans="2:10" ht="29.25" thickBot="1" x14ac:dyDescent="0.3">
      <c r="C28" s="139" t="s">
        <v>188</v>
      </c>
      <c r="D28" s="140" t="s">
        <v>189</v>
      </c>
      <c r="E28" s="141" t="s">
        <v>187</v>
      </c>
      <c r="G28" s="13"/>
    </row>
    <row r="29" spans="2:10" ht="15.75" thickBot="1" x14ac:dyDescent="0.3">
      <c r="C29" s="142" t="s">
        <v>186</v>
      </c>
      <c r="D29" s="143">
        <v>4</v>
      </c>
      <c r="E29" s="142">
        <f>(F17/8)</f>
        <v>0</v>
      </c>
    </row>
    <row r="30" spans="2:10" ht="15.75" thickBot="1" x14ac:dyDescent="0.3">
      <c r="C30" s="142" t="s">
        <v>185</v>
      </c>
      <c r="D30" s="143">
        <v>4</v>
      </c>
      <c r="E30" s="142">
        <f>F24/D30+E29</f>
        <v>0</v>
      </c>
    </row>
  </sheetData>
  <mergeCells count="7">
    <mergeCell ref="B2:H2"/>
    <mergeCell ref="B25:E25"/>
    <mergeCell ref="G25:H25"/>
    <mergeCell ref="B17:E17"/>
    <mergeCell ref="G17:H17"/>
    <mergeCell ref="B24:E24"/>
    <mergeCell ref="G24:H24"/>
  </mergeCells>
  <pageMargins left="0.51181102362204722" right="0.51181102362204722" top="0.78740157480314965" bottom="0.78740157480314965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58A2F-D0C3-4010-80B1-AE0F02D8D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</ds:schemaRefs>
</ds:datastoreItem>
</file>

<file path=customXml/itemProps3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CUSTOS DE MÃO DE OBRA</vt:lpstr>
      <vt:lpstr>CUSTOS DE MÃO DE OBRA (COND.)</vt:lpstr>
      <vt:lpstr>UNIFORMES-EPI's</vt:lpstr>
      <vt:lpstr>MATERIAIS-EQUIPAMENTOS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Roberto Vinicius Fonseca Silveira da Silva</cp:lastModifiedBy>
  <cp:revision/>
  <cp:lastPrinted>2026-03-25T11:23:53Z</cp:lastPrinted>
  <dcterms:created xsi:type="dcterms:W3CDTF">2023-02-28T12:26:06Z</dcterms:created>
  <dcterms:modified xsi:type="dcterms:W3CDTF">2026-05-18T20:34:30Z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SharedWithUsers">
    <vt:lpwstr/>
  </property>
</Properties>
</file>